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приложение 1" sheetId="1" r:id="rId1"/>
    <sheet name="приложение 2" sheetId="5" r:id="rId2"/>
    <sheet name="приложение 3" sheetId="4" r:id="rId3"/>
    <sheet name="приложение 4" sheetId="3" r:id="rId4"/>
    <sheet name="приложение 5" sheetId="7" r:id="rId5"/>
    <sheet name="приложение 6" sheetId="6" r:id="rId6"/>
    <sheet name="приложение 7" sheetId="8" r:id="rId7"/>
    <sheet name="приложение 8" sheetId="2" r:id="rId8"/>
  </sheets>
  <definedNames>
    <definedName name="_ftn1" localSheetId="0">'приложение 1'!$A$32</definedName>
    <definedName name="_ftnref1" localSheetId="0">'приложение 1'!$K$7</definedName>
    <definedName name="_GoBack" localSheetId="6">'приложение 7'!$C$8</definedName>
  </definedNames>
  <calcPr calcId="145621"/>
</workbook>
</file>

<file path=xl/calcChain.xml><?xml version="1.0" encoding="utf-8"?>
<calcChain xmlns="http://schemas.openxmlformats.org/spreadsheetml/2006/main">
  <c r="J10" i="2" l="1"/>
  <c r="F10" i="2" s="1"/>
  <c r="J8" i="2"/>
  <c r="F8" i="2" s="1"/>
  <c r="J9" i="2"/>
  <c r="F9" i="2" s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J23" i="1"/>
  <c r="K22" i="1"/>
  <c r="J22" i="1"/>
  <c r="K21" i="1"/>
  <c r="J21" i="1"/>
  <c r="K20" i="1"/>
  <c r="J20" i="1"/>
  <c r="K19" i="1"/>
  <c r="J19" i="1"/>
  <c r="J17" i="1"/>
  <c r="K16" i="1"/>
  <c r="J16" i="1"/>
  <c r="K15" i="1"/>
  <c r="J15" i="1"/>
  <c r="K14" i="1"/>
  <c r="J14" i="1"/>
  <c r="K13" i="1"/>
  <c r="J13" i="1"/>
  <c r="K12" i="1"/>
  <c r="J12" i="1"/>
  <c r="I17" i="1"/>
  <c r="I16" i="1"/>
  <c r="I15" i="1"/>
  <c r="I14" i="1"/>
  <c r="I13" i="1"/>
  <c r="I12" i="1"/>
</calcChain>
</file>

<file path=xl/sharedStrings.xml><?xml version="1.0" encoding="utf-8"?>
<sst xmlns="http://schemas.openxmlformats.org/spreadsheetml/2006/main" count="432" uniqueCount="311">
  <si>
    <t>Наименование муниципальной программы</t>
  </si>
  <si>
    <t>Коды аналитической программной классификации</t>
  </si>
  <si>
    <t>№ п/п</t>
  </si>
  <si>
    <t>Наименование целевого показателя (индикатора)</t>
  </si>
  <si>
    <t>Единица измерения</t>
  </si>
  <si>
    <t>Значения целевого показателя (индикатора)</t>
  </si>
  <si>
    <t>Отклонение факта на конец отчетного периода от плана на отчетный год</t>
  </si>
  <si>
    <t>% исполнения плана на отчетный год</t>
  </si>
  <si>
    <t>Темп роста (снижения) к уровню прошлого года, %[1]</t>
  </si>
  <si>
    <t xml:space="preserve">Обоснование отклонений значений целевого показателя (индикатора) </t>
  </si>
  <si>
    <t>План на отчетный год</t>
  </si>
  <si>
    <t>МП</t>
  </si>
  <si>
    <t>Пп</t>
  </si>
  <si>
    <t>подпрограмма "Создание  условий для развития  физической культуры и спорта  в Кезском районе  на 2015-2020 годы"</t>
  </si>
  <si>
    <t>доля населения, систематически занимающегося физической культурой и спортом</t>
  </si>
  <si>
    <t>%</t>
  </si>
  <si>
    <t>Число занимающихся возросло за счёт проведения спартакиады среди АПК</t>
  </si>
  <si>
    <t>доля лиц с ограниченными возможностями здоровья и инвалидов, систематически занимающегося физической культурой и спортом, в общей численности данной категории населения </t>
  </si>
  <si>
    <t>Общее число занимающихся возросло за счёт проведения большего количества республиканских и районных мероприятий. К сожалению факт оказался ниже плана в связи с тем что по статотчёту не считаются дети инвалиды в Озоно Чепецкой школе интернат и не имеющие справки ВТЭК или СЭС</t>
  </si>
  <si>
    <t xml:space="preserve">доля детей и молодежи, регулярно занимающихся в спортивных секциях, клубах и иных объединениях </t>
  </si>
  <si>
    <t>Увеличение связанно с введением и открытием в школах спортивных клубов</t>
  </si>
  <si>
    <t>среднемесячная номинальная начисленная заработная плата работников муниципальных учреждений физической культуры и спорта</t>
  </si>
  <si>
    <t>Рублей на 1 человека</t>
  </si>
  <si>
    <t xml:space="preserve">в соответствии с Указом Президента Российской Федерации от 07 мая 2012 года № 597 «О мероприятиях по реализации государственной социальной политики». Заработная плата к 2018 году должна возрасти 1,4-1,5 раза от показателей 2012 года. </t>
  </si>
  <si>
    <t>количество проведенных спортивно-массовых мероприятий</t>
  </si>
  <si>
    <t>Единиц</t>
  </si>
  <si>
    <t>Снижение связанно с не проведение районных соревнований по мини-футболу в зимний период из за сильных снежных заносов</t>
  </si>
  <si>
    <t>доля населения, сдавших нормы физкультурно-спортивного комплекса «Готов к труду и обороне» (ГТО)</t>
  </si>
  <si>
    <t>-</t>
  </si>
  <si>
    <t>Не высокие показатели связанны нежеланием образовательные учреждения включаться в работу по ГТО</t>
  </si>
  <si>
    <t>Смертность от всех причин, число умерших на 1000 человек.</t>
  </si>
  <si>
    <t>чел</t>
  </si>
  <si>
    <t>Младенческая смертность, случаев на 1000 родившихся живыми,</t>
  </si>
  <si>
    <t>Смертность от болезней системы кровообращения, на 100 тыс.населения</t>
  </si>
  <si>
    <t>Чел</t>
  </si>
  <si>
    <t>Смертность от новообразований на 100 тыс. населения,</t>
  </si>
  <si>
    <t>Смертность от туберкулеза, на 100 тыс. населения,</t>
  </si>
  <si>
    <t>Распространенность потребления табака среди взрослого населения- 39, по прогнозу – 33,4 %. процентов.</t>
  </si>
  <si>
    <t>Охват диспансеризацией взрослого населения</t>
  </si>
  <si>
    <t>Чел.</t>
  </si>
  <si>
    <t>Уровень информированности населения  по вопросам здорового образа жизни, рационального питания</t>
  </si>
  <si>
    <t>Распространенность низкой физической активности среди взрослого населения</t>
  </si>
  <si>
    <t>Охват населения профилактическими осмотрами  от туберкулеза</t>
  </si>
  <si>
    <t>Смертность от самоубийств, на 100 тыс. населения,</t>
  </si>
  <si>
    <t xml:space="preserve"> Доля медицинских работников, обучившихся в рамках целевой подготовки, трудоустроившихся в БУЗ УР « Кезская РБ МЗ УР  </t>
  </si>
  <si>
    <t xml:space="preserve">Отчет о достигнутых значениях целевых показателей (индикаторов) муниципальной программы по состоянию на 01.01.2017 года </t>
  </si>
  <si>
    <t>подпрограмма «Создание условий для оказания медицинской помощи населению, профилактика заболеваний  формирование здорового образа жизни»</t>
  </si>
  <si>
    <t>2015 год</t>
  </si>
  <si>
    <t>План на 2016 год</t>
  </si>
  <si>
    <t>2016 год</t>
  </si>
  <si>
    <t>Уровень информированности населения по вопросам профилактики сердечно – сосудистых заболеваний, онкологических заболеваний, туберкулеза,</t>
  </si>
  <si>
    <t>случ.</t>
  </si>
  <si>
    <t>Код аналитической программной классификации</t>
  </si>
  <si>
    <t>Муниципальная программа, подпрограмма</t>
  </si>
  <si>
    <t>Координатор</t>
  </si>
  <si>
    <t>Ответственный исполнитель</t>
  </si>
  <si>
    <t xml:space="preserve">Эффективность реализации муниципальной программы (подпрограммы) </t>
  </si>
  <si>
    <t>Степень достижения плановых значений целевых показателей (индикаторов)</t>
  </si>
  <si>
    <t xml:space="preserve">Степень реализации мероприятий </t>
  </si>
  <si>
    <t>Степень соответствия запланированному уровню расходов</t>
  </si>
  <si>
    <t xml:space="preserve">Эффективность использования средств бюджета муниципального образования </t>
  </si>
  <si>
    <t>Создание  условий для развития  физической культуры и спорта  в Кезском районе  на 2015-2020 годы</t>
  </si>
  <si>
    <t>Сектор по спорту, главы поселений, управление образованием</t>
  </si>
  <si>
    <t>Создание условий для оказания медицинской помощи населению, профилактика заболеваний и формирование здорового образа жизни</t>
  </si>
  <si>
    <t>Зам. Главы Администрации МО « Кезский район» по социальным вопросам</t>
  </si>
  <si>
    <t>Администрация МО « Кезский район»</t>
  </si>
  <si>
    <t>Результаты оценки эффективности муниципальной программы за 2016 год</t>
  </si>
  <si>
    <t>Наименование подпрограммы,                                                основного мероприятия, мероприятия</t>
  </si>
  <si>
    <t>Ответственный исполнитель, соисполнители</t>
  </si>
  <si>
    <t xml:space="preserve">Срок выполнения плановый </t>
  </si>
  <si>
    <t>Срок выполнения фактический</t>
  </si>
  <si>
    <t>Ожидаемый непосредственный результат</t>
  </si>
  <si>
    <t>Достигнутый результат на конец отчетного периода</t>
  </si>
  <si>
    <t>Проблемы, возникшие в ходе реализации мероприятия</t>
  </si>
  <si>
    <t>ОМ</t>
  </si>
  <si>
    <t>М</t>
  </si>
  <si>
    <t>Приобретение спортивного оборудования, инвентаря и  спортивной формы.</t>
  </si>
  <si>
    <t>Администрация МО «Кезский район», Сектор по спорту, Управление образованием</t>
  </si>
  <si>
    <t>В течении года </t>
  </si>
  <si>
    <t>Улучшение качества занятий физической культурой и спортом</t>
  </si>
  <si>
    <t>В 2016 году спортивный инвентарь приобретен на сумму 188 т.р.</t>
  </si>
  <si>
    <t>Данная сумма хватила только на приобретение мазей и одной пары лыж.</t>
  </si>
  <si>
    <t xml:space="preserve">Участие в организации и (или) проведение физкультурных мероприятий и спортивных мероприятий </t>
  </si>
  <si>
    <t>Проведение районных спортивно-массовых мероприятий среди работающего населения и людей пенсионного возраста</t>
  </si>
  <si>
    <t>Сектор по спорту, Главы поселений</t>
  </si>
  <si>
    <t xml:space="preserve">Увеличение  численности занимающихся среди всех слоев населения </t>
  </si>
  <si>
    <t>Проведено 367 спортивно-массовых мероприятий с охватом 13538 человек (2015 год  - 360 мероприятий, 13241 участников)</t>
  </si>
  <si>
    <t>В связи с тем, что в конце года всю расходную часть сократили не удалось провести ряд мероприятий</t>
  </si>
  <si>
    <t>Организация и проведение спортивных мероприятий  среди инвалидов, лиц с ограниченными возможностями здоровья.</t>
  </si>
  <si>
    <t>Сектор по спорту</t>
  </si>
  <si>
    <t>Увеличение  численности занимающихся    среди  инвалидов и лиц с ограниченными возможностями  здоровья</t>
  </si>
  <si>
    <t>Проведено 6 мероприятий с охватом 45 человек (2015 год – 5 мер с охватом 41 человек)</t>
  </si>
  <si>
    <t>Мероприятия проведены согласно плана, также включены новые виды игра Бочче, и Джаколо</t>
  </si>
  <si>
    <t>Проведение районных спортивно-массовых мероприятий среди учащихся</t>
  </si>
  <si>
    <t>Сектор по спорту, Управление образованием</t>
  </si>
  <si>
    <t>Формирование здорового образа жизни  у детей  дошкольного и школьного возраста</t>
  </si>
  <si>
    <t>Проведено 22 мероприятие с охватом 2000 (2015 год – 21 мер. С охватом 1880)</t>
  </si>
  <si>
    <t>Все мероприятия прошли согласно планам</t>
  </si>
  <si>
    <t>Организация приёмки норм физкультурно-спортивного комплекса «Готов к труду и обороне» (ГТО)</t>
  </si>
  <si>
    <t>Сектор по спорту, Управление образованием,</t>
  </si>
  <si>
    <t>Увеличение  численности занимающихся   физической культурой и спортом, Повышение спортивного мастерства, Увеличение спортивно-массовых мероприятий.</t>
  </si>
  <si>
    <t>В течении года проводились мероприятия по сдаче норм ГТО. Проведено 27 мероприятий. Участников 132, Сдавших 41(золото 30,серебро 7, бронза 4)</t>
  </si>
  <si>
    <t>К сожалению образовательные учреждения не в полной мере не подключились к данному проекту</t>
  </si>
  <si>
    <t>Осуществление комплекса мер по обеспечению безопасности и правопорядка на спортивных сооружениях, массовых мероприятиях, работа с участниками, болельщиками и другими присутствующими.</t>
  </si>
  <si>
    <t>Сектор по спорту, управление образования</t>
  </si>
  <si>
    <t>Повышение уровня правопорядка</t>
  </si>
  <si>
    <t>Во время проведения спортивных мероприятий проводится дежурство органами МВД</t>
  </si>
  <si>
    <t xml:space="preserve">На всех основных мероприятиях было организованно дежурство сотрудниками, к сожалению количество их не удовлетворяет потребности по проведению мероприятий </t>
  </si>
  <si>
    <t>Осуществление комплекса мер по обеспечению медицинского контроля при проведении спортивно- массовых мероприятий</t>
  </si>
  <si>
    <t>Сектор по спорту,  управление образования</t>
  </si>
  <si>
    <t>Сохранение здоровья, снижение случаев травматизма.</t>
  </si>
  <si>
    <t>Во время мероприятий проводится дежурство медицинскими работниками</t>
  </si>
  <si>
    <t>Все мероприятия проводились при присутствии медработника, к сожалению без автомобиля скорой помощи</t>
  </si>
  <si>
    <t>Участие в вышестоящих спортивных мероприятиях (республиканские, Российские)</t>
  </si>
  <si>
    <t xml:space="preserve">сектор по спорту, управление образования,  </t>
  </si>
  <si>
    <t>Повышение спортивного мастерства  среди   спортсменов</t>
  </si>
  <si>
    <t>Район принял участие в 71 мероприятиях с охватом 1046 человека (2015 год – 61 с охватом 842 человек)</t>
  </si>
  <si>
    <t>Проведены мероприятия включённые в план</t>
  </si>
  <si>
    <t>Проведение учебно-тренировочных сборов</t>
  </si>
  <si>
    <t>Достойное выступление  команды Кезского района на соревнованиях различного уровня</t>
  </si>
  <si>
    <t>В летний период проводятся сборы с двух разовым питанием среди школьников</t>
  </si>
  <si>
    <t>В течении года по плану были организованны сборы спортсменов за счёт летних лагерных смен</t>
  </si>
  <si>
    <t>Ремонт и реконструкция спортивных объектов.</t>
  </si>
  <si>
    <t>Администрация МО «Кезский район», Сектор по спорту, Управление образованием, Главы сельских поселений</t>
  </si>
  <si>
    <t>Проводился  косметический ремонт раздевалок спортивного залы ДЮСШ и СОК Олимп ремонт трибун и раздевалок</t>
  </si>
  <si>
    <t xml:space="preserve">Запланированный ремонт выполнен в полном объеме </t>
  </si>
  <si>
    <t>Реализация мер, направленных на стимулирование и поощрение спортсменов и их тренеров за достижение высших спортивных результатов.</t>
  </si>
  <si>
    <t xml:space="preserve">Администрация МО «Кезский район», Сектор по спорту, Управление образованием </t>
  </si>
  <si>
    <t>Награждений проведено в августе месяце в День физкультурника. Затрачено с налогами 136,6 т.р.</t>
  </si>
  <si>
    <t>Премирование спортсменов выполнено в полном объеме и своевременно</t>
  </si>
  <si>
    <t>Присвоение спортивных разрядов  спортсменам; присвоение званий тренерам; присвоение  квалификационных категорий спортивных судей в порядке, установленном Положением о Единой всероссийской спортивной классификации и Положением о спортивных судьях;</t>
  </si>
  <si>
    <t>Присвоено 863 спортивных разрядов из них 4 КМС и 7 -1 взрослый разряд</t>
  </si>
  <si>
    <t>Согласно плану</t>
  </si>
  <si>
    <t>Организация профессиональной подготовки, переподготовки и повышения квалификации специалистов в области физической культуры и спорта;</t>
  </si>
  <si>
    <t>Повышение  знаний в области физической культуры и спорта</t>
  </si>
  <si>
    <t>Тренерско-преподавательский состав проходят курсы повышения квалификации в течении года</t>
  </si>
  <si>
    <t xml:space="preserve">В течении года работникам самостоятельно приходиться оплачивать курсы повышения </t>
  </si>
  <si>
    <t>Изыскание  возможности  введения   штатной единицы инструктора  по физической культуре и спорту  в  Администрациях  сельских  поселений.</t>
  </si>
  <si>
    <t>Администрация МО " Кезский район"</t>
  </si>
  <si>
    <t>Создание условий для развития физической культуры и спорта, увеличение массовости.</t>
  </si>
  <si>
    <t>В отчётном году финансирование не изыскано</t>
  </si>
  <si>
    <t>В связи с нехваткой денежных средств ставки в поселениях так и не открыты</t>
  </si>
  <si>
    <t>1 </t>
  </si>
  <si>
    <r>
      <t>П</t>
    </r>
    <r>
      <rPr>
        <sz val="10"/>
        <color theme="1"/>
        <rFont val="Times New Roman"/>
        <family val="1"/>
        <charset val="204"/>
      </rPr>
      <t>редоставление  БУЗ « Кезская РБ МЗ УР» в безвозмездное пользование имущества</t>
    </r>
  </si>
  <si>
    <t>Улучшение условий для оказания медицинской помощи населению</t>
  </si>
  <si>
    <t>Заключены 9 договоров безвозмездного пользования на медицинские кабинеты вс образовательными организациями.</t>
  </si>
  <si>
    <t> 2</t>
  </si>
  <si>
    <t>Предоставление земельных участков для строительства объектов в сфере здравоохранения</t>
  </si>
  <si>
    <t>Выделены  4земельные участки под строительство ФАП.</t>
  </si>
  <si>
    <t>Проблем не было.</t>
  </si>
  <si>
    <t> 3</t>
  </si>
  <si>
    <t>Формирование банка данных о наличии вакантных мест</t>
  </si>
  <si>
    <t>Привлеченике молодых специалистов</t>
  </si>
  <si>
    <r>
      <t>Банк вакансий сформирован, проведена 1 встреча с выпускниками ИГМА</t>
    </r>
    <r>
      <rPr>
        <sz val="10"/>
        <color rgb="FF000000"/>
        <rFont val="Times New Roman"/>
        <family val="1"/>
        <charset val="204"/>
      </rPr>
      <t xml:space="preserve"> 1 специалист ( врач) приехали на работу в больницу</t>
    </r>
  </si>
  <si>
    <t>Не желание вернуться выпускников в сельскую местность.</t>
  </si>
  <si>
    <t> 4</t>
  </si>
  <si>
    <t>Предоставление в собственность земельных участков врачам и средним медицинским работникам для строительства жилья</t>
  </si>
  <si>
    <t>Улучшение качества жизни мед.работников</t>
  </si>
  <si>
    <t xml:space="preserve"> Поступило 1 заявление.</t>
  </si>
  <si>
    <t>Организация профориентационной работы среди школьников района на медицинские специальности</t>
  </si>
  <si>
    <t>Профориентация на медицинские специальности</t>
  </si>
  <si>
    <t>Проведены встречи  с выпускниками 5школ.</t>
  </si>
  <si>
    <t>Предоставление медицинским работникам в порядке очереди льготных кредитов на строительство и приобретение жилья</t>
  </si>
  <si>
    <t>Кредиты предоставляются в соответствии списками и очередью. 1 врач стоит в очереди на предоставление кредита.</t>
  </si>
  <si>
    <t>Организовать обеспечение граждан на территории МО « Кезский район» доступной и достоверной информацией, включающей себя сведения о видах, объемах и условиях предоставления медицинской помощи, установленных Территориальной программой госгарантий оказания бесплатной медицинской помощи</t>
  </si>
  <si>
    <t>Информирование населения о предоставлении бесплатной медицинской помощи в соот. Территориальной программой гос. гарантий</t>
  </si>
  <si>
    <t>Информация размещена на сайте БУЗ « Районная больница МЗ УР», в поликлинике, в стационарах.</t>
  </si>
  <si>
    <t>Реализация мероприятий по медицинской профилактике неинфекционных заболеваний и формированию здорового образа жизни</t>
  </si>
  <si>
    <t>Размещение информации по вопросам формирования здорового образа жизни на официальном сайте Администрации МО « кезскаийрайо»</t>
  </si>
  <si>
    <t>Повышение уровня знаний населения</t>
  </si>
  <si>
    <t>Проведение профилактических мероприятий против алкоголизма, наркомании и табакокурения. Размещение в общественнызх местах социальной  рекламы</t>
  </si>
  <si>
    <t>Улучшение качества жизни</t>
  </si>
  <si>
    <t>7 апреля 2016 г во всех школах района проведен День Здоровья. Охват – 2500 чел.</t>
  </si>
  <si>
    <t>31 мая – Проведена  профилактическая Акция- « Наше будущее –без табачного дыма. Участники – волонтеры.»Акция « Здоровье детей – неприкосновенный запас нации».Охват 755 чел.</t>
  </si>
  <si>
    <t>К Международному дню борьбы с наркоманией – проведен месячник « Удмуртия против наркотиков», « Жизнь над пропастью»- 1075 чел.В рамках месячников проведено 17 мероприятий.</t>
  </si>
  <si>
    <t>Ко Дню физкультурника провели Спортивный праздник на стадионе с участием всех категорий населения. Охват составил 840 чел.)</t>
  </si>
  <si>
    <t>К Всемирному дню сердца – работала Школа здоровья, прошли спортивные праздники. Охват – 380 чел .Информация размещена на сайте Администрации, материал опубликован в районной газете « Звезда»</t>
  </si>
  <si>
    <t>Районный Фестиваль волонтерских отрядов.» ВИЧные истины».</t>
  </si>
  <si>
    <t>Изготовление и размещение аудио, - видео по формированию здорового образа жизни, профилактика заболеваний, сокращение потребления алкоголя и табака</t>
  </si>
  <si>
    <t>Улучшение качества жизни граждан</t>
  </si>
  <si>
    <t>Изготовление и тиражирование для населения , медицинских работников полиграфической продукции по вопросам формирования здорового образа жизни</t>
  </si>
  <si>
    <t>. Улучшение качества жизни граждан</t>
  </si>
  <si>
    <t>Не изготовлена полиграфическая продукция</t>
  </si>
  <si>
    <t>Проведение конкурсов среди образовательных учреждений и трудовых коллективов по вопросам профилактики социально значимых заболеваний</t>
  </si>
  <si>
    <t>Проведен конкурс сочинений по профилактике Спида среди 8 классов.</t>
  </si>
  <si>
    <t>Профилактика инфекционных заболеваний, включая иммунопрофилактику</t>
  </si>
  <si>
    <t>Проведение профилактических мероприятий по туберкулезу</t>
  </si>
  <si>
    <t>Профилактика заболеваний</t>
  </si>
  <si>
    <t>Проведены Акции « Я – здоров» с общим охватом 500чел.</t>
  </si>
  <si>
    <t xml:space="preserve">Барьерная и акарицидная обработка территории пришкольных лагерей и массовых мест прилегающих к лесной зоне </t>
  </si>
  <si>
    <t>Проведена акарицидная обработка 15 пришкольных лагерей, заключено 28 договоров по барьерной обработке в образовательных учреждениях.</t>
  </si>
  <si>
    <t>Профилактика ВИЧ – инфекции, вирусных гепатитов В и С, мероприятия ко Всемирному борьбы со СПИДом</t>
  </si>
  <si>
    <t>Реализация специальных проектов по профилактике и предупреждению распространения ВИЧ – инфекции и вирусных гепатитов В и С</t>
  </si>
  <si>
    <t>Организация взаимодействия БУЗ « Кезская РБ МЗ УР « с руководителями предприятий, организаций.</t>
  </si>
  <si>
    <t>Увеличение охвата населения диспансеризацией, вакцинацией, налаживание эффективного взаимодействия</t>
  </si>
  <si>
    <t xml:space="preserve"> С руководителями предприятий и учреждений на совещаниях рассмотрен вопрос по иммунизации  и диспансеризации населения.</t>
  </si>
  <si>
    <t>Организация оздоровительно – информационных кампаний и массовых акций, формирование здорового образа жизни</t>
  </si>
  <si>
    <t>Организация оздоровительно – информационных кампаний и массовых акций, формирование здорового образа жизни,профилактика заболеваний ко всемирному дню здоровья,ит.д</t>
  </si>
  <si>
    <t>Повышение уровня санитарно – гигиенических знаний населения, создание условий для самореализации личности по сохранению и укреплению собственного здоровья</t>
  </si>
  <si>
    <t>Межведомственное взаимодействие по профилактике суецидов</t>
  </si>
  <si>
    <t>Профилактика суецидов</t>
  </si>
  <si>
    <t>Организация и проведение профилактических мероприятий семьями социального риска</t>
  </si>
  <si>
    <t>Профилактика заболеваний, профилактика неблагополучия</t>
  </si>
  <si>
    <t>Отчет о выполнении основных мероприятий муниципальной программы за 2016 год</t>
  </si>
  <si>
    <t>подпрограмма "Создание  условий для развития физической культуры и спорта в Кезском районе"  на 2015-2020 годы</t>
  </si>
  <si>
    <t>Стимулирование спортсменов и тренеров для достижения высоких результатов</t>
  </si>
  <si>
    <t>Повышение  спортивного мастерства  и повышение  квалификации спортивного  судьи. Повышение квалификации специалистов в области физической культуры и спорта</t>
  </si>
  <si>
    <t>Выделено 4 земельных участка (Тимены, Мысы, Юски, Кузьма)</t>
  </si>
  <si>
    <t>По неинфекционным заболеваниям  размещено 3 информации  на сайте Администрации МО "Кезский район"</t>
  </si>
  <si>
    <t>1 июня проведно районное мероприятие « Детство без границ» охват- 1200 чел.</t>
  </si>
  <si>
    <t>Акция «Я выбираю жизнь».  Мероприятия прошли во всех школах района, в ПТУ.</t>
  </si>
  <si>
    <t>Получены 220 брошюр с центра «Спид».Фильм «Мы против наркотиков».</t>
  </si>
  <si>
    <t>Повышение качества жизни, профилактика заболеваний</t>
  </si>
  <si>
    <t>Проведены 4 Акции, с общим охватом 1075 чел. Организован: концертная программа в День молодежи "Мы против СПИДа"!, круглый стол среди работающей молодежи "Будущее за нами". Слет волонтерских отрядов. Встречи с работающей молодежью по вопросам здорового образа жизни.</t>
  </si>
  <si>
    <t>Круглый стол среди работающей молодежи « Будущее за нами». Слет волонтерских отрядов.</t>
  </si>
  <si>
    <t>Проведена профилактическая Акция « Жизнь над пропастью».В рамках Акции проведено 18 мероприятий с общим охватом 1830 чел.</t>
  </si>
  <si>
    <t>В районе  поставлено на учет  22 семей СОП, проводится профилактическая работа. Посещено 132 семьи</t>
  </si>
  <si>
    <t>Межведомственное взаимодействие налажено (вопрос рассмотрен на заседании КДН), в образовательные организации направлены Памятки.</t>
  </si>
  <si>
    <t>Наименование меры                                        муниципального регулирования</t>
  </si>
  <si>
    <t>Показатель применения меры</t>
  </si>
  <si>
    <t>Оценка на отчетный год,   тыс. Руб.</t>
  </si>
  <si>
    <t>Факт на конец отчетного периода, нарастающим итогом, тыс. Руб.</t>
  </si>
  <si>
    <t>Относительное отклонение  факта на конец отчетного периода от оценки на отчетный год, %</t>
  </si>
  <si>
    <t>Комментарий</t>
  </si>
  <si>
    <t>Подпрограмма "Создание  условий для развития  физической культуры и спорта  в Кезском районе  на 2015-2020 годы"</t>
  </si>
  <si>
    <t>Освобождение от уплаты земельного налога государственных учреждений (в части СОК «Олимп»)</t>
  </si>
  <si>
    <t>Объем предоставленной налоговой льготы</t>
  </si>
  <si>
    <t>В части земельного налога МБУ СОК Олимп освобождён полностью</t>
  </si>
  <si>
    <t>Подпрограмма « Создание условий для оказания медицинской помощи населению, профилактика заболеваний и формирование здорового образа жизни»</t>
  </si>
  <si>
    <t>ГРБС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</si>
  <si>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</si>
  <si>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</si>
  <si>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</si>
  <si>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План на отчетный период, нарастающим итогом</t>
  </si>
  <si>
    <t>Факт на конец отчетного периода</t>
  </si>
  <si>
    <t>% исполнения к плану на отчетный год</t>
  </si>
  <si>
    <t>% исполнения к плану на отчетный период</t>
  </si>
  <si>
    <t>Количество спортивно-массовых мероприятий</t>
  </si>
  <si>
    <t>единиц</t>
  </si>
  <si>
    <t>Количество участвующих</t>
  </si>
  <si>
    <t xml:space="preserve">человек </t>
  </si>
  <si>
    <t xml:space="preserve">Расходы бюджета муниципального района на оказание муниципальной услуги </t>
  </si>
  <si>
    <t>Тыс. Руб.</t>
  </si>
  <si>
    <t>тыс. руб.</t>
  </si>
  <si>
    <t>Создание условий для оказания медицинской помощи населению, профилактика заболеваний и формирование здорового образа жизни»</t>
  </si>
  <si>
    <t>Расходы бюджета муниципального образования  «Кезский район» на оказание муниципальной услуги (выполнение работы)</t>
  </si>
  <si>
    <t xml:space="preserve">Наименование показателя, характеризующего объем муниципальной услуги (работы) </t>
  </si>
  <si>
    <t>Муниципальные задания в рамках  подпрограммы не доводится.</t>
  </si>
  <si>
    <t>Отчет о выполнении сводных показателей муниципальных заданий на оказание муниципальных услуг (выполнение работ) за 2016 год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</si>
  <si>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</si>
  <si>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</si>
  <si>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</si>
  <si>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Кассовые расходы, %</t>
  </si>
  <si>
    <t>Рз</t>
  </si>
  <si>
    <t>Пр</t>
  </si>
  <si>
    <t>ЦС</t>
  </si>
  <si>
    <t>ВР</t>
  </si>
  <si>
    <t>План на отчетный период</t>
  </si>
  <si>
    <t>Кассовое исполнение на конец отчетного периода</t>
  </si>
  <si>
    <t>К плану на отчетный год</t>
  </si>
  <si>
    <t>К плану на отчетный период</t>
  </si>
  <si>
    <t>И</t>
  </si>
  <si>
    <r>
      <t> </t>
    </r>
    <r>
      <rPr>
        <b/>
        <sz val="8"/>
        <color rgb="FF000000"/>
        <rFont val="Times New Roman"/>
        <family val="1"/>
        <charset val="204"/>
      </rPr>
      <t>Подпрограмма "Создание  условий для развития  физической культуры и спорта  в Кезском районе  на 2015-2020 годы"</t>
    </r>
  </si>
  <si>
    <t xml:space="preserve">Сектор по спорту, главы сельских поселений </t>
  </si>
  <si>
    <t>521  540</t>
  </si>
  <si>
    <t xml:space="preserve">Управление образования, </t>
  </si>
  <si>
    <t>Расходы на участие в вышестоящих спортивных мероприятиях</t>
  </si>
  <si>
    <t xml:space="preserve">сектор по спорту, управление образования, </t>
  </si>
  <si>
    <t>Расходы на награждение спортсменов и тренеров, выступающих за сборную Кезского района</t>
  </si>
  <si>
    <t> 136,6</t>
  </si>
  <si>
    <t>Проведение профилактических мероприятий против алкоголизма, наркомании и табакокурения. Разработка и размещение в общественных местах социальной рекламы социально значимых мероприятий, сокращение потребления алкоголя, табака и наркомании</t>
  </si>
  <si>
    <t>Администрация МО «Кезский район»</t>
  </si>
  <si>
    <t>244 </t>
  </si>
  <si>
    <t>Баръерная и аккарицидная обработка территории пришкольных лагерей и массовых мест прилегающих к лесной зоне</t>
  </si>
  <si>
    <t>Организация оздоровительно – информационных кампаний и массовых акций,формирование здорового образа жизни, профилактика заболеваний( ко всемирному дню здоровья, ко всемирному Дню табачного дыма)</t>
  </si>
  <si>
    <t>Отчет об использовании бюджетных ассигнований бюджета муниципального образования на реализацию  муниципальной программы за 2016 год</t>
  </si>
  <si>
    <t>Расходы бюджета муниципального образования, тыс. рублей</t>
  </si>
  <si>
    <t>210161520   210163300</t>
  </si>
  <si>
    <t>244                         540</t>
  </si>
  <si>
    <t>Наименование муниципальной программы, подпрограммы</t>
  </si>
  <si>
    <t>Источник финансирования</t>
  </si>
  <si>
    <t>Оценка расходов на отчетный год  (согласно муниципальной программе), тыс. Руб.</t>
  </si>
  <si>
    <t>Фактические расходы на конец отчетного периода, нарастающим итогом, тыс. Руб.</t>
  </si>
  <si>
    <t>Отношение фактических расходов на конец отчетного периода, нарастающим итогом, к оценке расходов на отчетный год, %</t>
  </si>
  <si>
    <t>Всего</t>
  </si>
  <si>
    <r>
      <t> </t>
    </r>
    <r>
      <rPr>
        <sz val="10"/>
        <color rgb="FF000000"/>
        <rFont val="Times New Roman"/>
        <family val="1"/>
        <charset val="204"/>
      </rPr>
      <t>743,2</t>
    </r>
  </si>
  <si>
    <t>Бюджет муниципального образования «Кезский район»</t>
  </si>
  <si>
    <t> 739,0</t>
  </si>
  <si>
    <t> 728,2</t>
  </si>
  <si>
    <t>В том числе:</t>
  </si>
  <si>
    <t>Собственные средства бюджета муниципального образования «Кезский район»</t>
  </si>
  <si>
    <t> 655,6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</si>
  <si>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</si>
  <si>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</si>
  <si>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муниципального образования, имеющие целевое назначение</t>
  </si>
  <si>
    <t>Межбюджетные трансферты из бюджетов поселений</t>
  </si>
  <si>
    <t>Иные источники</t>
  </si>
  <si>
    <t> 640,6</t>
  </si>
  <si>
    <t> 15</t>
  </si>
  <si>
    <t>Вид правового акта</t>
  </si>
  <si>
    <t>Дата принятия</t>
  </si>
  <si>
    <t>Номер</t>
  </si>
  <si>
    <t>Суть изменений (краткое изложение)</t>
  </si>
  <si>
    <t>Постановление  Администрации муниципального образования «Кезский район»</t>
  </si>
  <si>
    <t>17 февраля 2016 года</t>
  </si>
  <si>
    <t>В связи с изменениями финансирования программы. В соответствии с постановлением  Администрации МО «Кезский район» от 08 апреля 2014 года.</t>
  </si>
  <si>
    <t>Поменялись основные мероприятия Программы.</t>
  </si>
  <si>
    <t xml:space="preserve">Сведения о внесенных за 2016 год изменениях в муниципальную программу </t>
  </si>
  <si>
    <t>"Охрана здоровья и  формирование здорового образа жизни населения, профилактика немедицинского потребления наркотиков и других психоактивных веществ" на 2015-2020 годы</t>
  </si>
  <si>
    <r>
      <t xml:space="preserve"> </t>
    </r>
    <r>
      <rPr>
        <b/>
        <sz val="8"/>
        <color rgb="FF000000"/>
        <rFont val="Times New Roman"/>
        <family val="1"/>
        <charset val="204"/>
      </rPr>
      <t>"Охрана здоровья и  формирование здорового образа жизни населения, профилактика немедицинского потребления наркотиков и других психоактивных веществ" на 2015-2020 годы</t>
    </r>
  </si>
  <si>
    <t>Отчет о финансовой оценке применения мер муниципального регулирования за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</si>
</sst>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CC"/>
      <name val="Times New Roman"/>
      <family val="1"/>
      <charset val="204"/>
    </font>
    <font>
      <u/>
      <sz val="8"/>
      <color rgb="FF0000CC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2"/>
      <color rgb="FF0000CC"/>
      <name val="Times New Roman"/>
      <family val="1"/>
      <charset val="204"/>
    </font>
    <font>
      <sz val="8"/>
      <color rgb="FF0000CC"/>
      <name val="Times New Roman"/>
      <family val="1"/>
      <charset val="204"/>
    </font>
    <font>
      <u/>
      <sz val="11"/>
      <color rgb="FF0000CC"/>
      <name val="Calibri"/>
      <family val="2"/>
      <charset val="204"/>
    </font>
    <font>
      <b/>
      <sz val="8"/>
      <color rgb="FF0000CC"/>
      <name val="Times New Roman"/>
      <family val="1"/>
      <charset val="204"/>
    </font>
    <font>
      <b/>
      <sz val="9"/>
      <color rgb="FF0000CC"/>
      <name val="Times New Roman"/>
      <family val="1"/>
      <charset val="204"/>
    </font>
    <font>
      <sz val="9"/>
      <color rgb="FF0000CC"/>
      <name val="Calibri"/>
      <family val="2"/>
      <charset val="204"/>
      <scheme val="minor"/>
    </font>
    <font>
      <i/>
      <sz val="12"/>
      <color rgb="FF0000CC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i/>
      <sz val="10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/>
    <xf numFmtId="0" fontId="13" fillId="0" borderId="0" xfId="1" applyAlignment="1" applyProtection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1" applyAlignment="1" applyProtection="1">
      <alignment horizontal="center"/>
    </xf>
    <xf numFmtId="0" fontId="3" fillId="0" borderId="0" xfId="0" applyFont="1"/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/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0" fillId="0" borderId="0" xfId="0" applyBorder="1" applyAlignment="1">
      <alignment wrapText="1"/>
    </xf>
    <xf numFmtId="0" fontId="10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wrapText="1"/>
    </xf>
    <xf numFmtId="0" fontId="21" fillId="0" borderId="1" xfId="0" applyFont="1" applyBorder="1" applyAlignment="1">
      <alignment horizontal="center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/>
    <xf numFmtId="0" fontId="2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164" fontId="17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/>
    </xf>
    <xf numFmtId="0" fontId="26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center"/>
    </xf>
    <xf numFmtId="1" fontId="27" fillId="0" borderId="1" xfId="0" applyNumberFormat="1" applyFont="1" applyBorder="1" applyAlignment="1">
      <alignment horizontal="center"/>
    </xf>
    <xf numFmtId="1" fontId="19" fillId="0" borderId="1" xfId="0" applyNumberFormat="1" applyFont="1" applyBorder="1"/>
    <xf numFmtId="0" fontId="19" fillId="0" borderId="1" xfId="0" applyFont="1" applyBorder="1"/>
    <xf numFmtId="0" fontId="28" fillId="0" borderId="1" xfId="0" applyFont="1" applyBorder="1" applyAlignment="1">
      <alignment horizontal="justify" vertical="top" wrapText="1"/>
    </xf>
    <xf numFmtId="0" fontId="28" fillId="0" borderId="1" xfId="0" applyFont="1" applyBorder="1" applyAlignment="1">
      <alignment horizontal="justify" vertical="top"/>
    </xf>
    <xf numFmtId="0" fontId="19" fillId="0" borderId="1" xfId="0" applyFont="1" applyBorder="1" applyAlignment="1">
      <alignment horizontal="justify"/>
    </xf>
    <xf numFmtId="0" fontId="23" fillId="0" borderId="1" xfId="0" applyFont="1" applyBorder="1" applyAlignment="1">
      <alignment horizontal="center" wrapText="1"/>
    </xf>
    <xf numFmtId="0" fontId="19" fillId="0" borderId="0" xfId="0" applyFont="1" applyBorder="1" applyAlignment="1">
      <alignment wrapText="1"/>
    </xf>
    <xf numFmtId="0" fontId="27" fillId="0" borderId="1" xfId="0" applyFont="1" applyBorder="1"/>
    <xf numFmtId="0" fontId="23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top" wrapText="1"/>
    </xf>
    <xf numFmtId="0" fontId="29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1" fontId="27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justify" vertical="top" wrapText="1"/>
    </xf>
    <xf numFmtId="0" fontId="19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justify" vertical="top" wrapText="1"/>
    </xf>
    <xf numFmtId="0" fontId="30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/>
    <xf numFmtId="0" fontId="7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7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0" fontId="31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 indent="1"/>
    </xf>
    <xf numFmtId="0" fontId="15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5" fillId="0" borderId="1" xfId="0" applyFont="1" applyBorder="1" applyAlignment="1"/>
    <xf numFmtId="0" fontId="16" fillId="0" borderId="1" xfId="0" applyFont="1" applyBorder="1" applyAlignment="1">
      <alignment vertical="top" wrapText="1"/>
    </xf>
    <xf numFmtId="2" fontId="16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38" fillId="0" borderId="1" xfId="0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2" fillId="0" borderId="1" xfId="1" applyFont="1" applyBorder="1" applyAlignment="1" applyProtection="1">
      <alignment horizontal="center" vertical="top" wrapText="1"/>
    </xf>
    <xf numFmtId="0" fontId="21" fillId="0" borderId="1" xfId="0" applyFont="1" applyBorder="1" applyAlignment="1">
      <alignment horizontal="center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3" fillId="0" borderId="1" xfId="0" applyFont="1" applyBorder="1" applyAlignment="1">
      <alignment horizontal="center"/>
    </xf>
    <xf numFmtId="0" fontId="21" fillId="0" borderId="8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justify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12" fillId="0" borderId="2" xfId="0" applyFont="1" applyBorder="1" applyAlignment="1">
      <alignment horizontal="justify" vertical="top" wrapText="1"/>
    </xf>
    <xf numFmtId="0" fontId="12" fillId="0" borderId="3" xfId="0" applyFont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21" fillId="0" borderId="5" xfId="0" applyFont="1" applyBorder="1" applyAlignment="1">
      <alignment vertical="top" wrapText="1"/>
    </xf>
    <xf numFmtId="0" fontId="21" fillId="0" borderId="6" xfId="0" applyFont="1" applyBorder="1" applyAlignment="1">
      <alignment vertical="top" wrapText="1"/>
    </xf>
    <xf numFmtId="0" fontId="21" fillId="0" borderId="7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2" fillId="0" borderId="0" xfId="0" applyFont="1" applyAlignment="1">
      <alignment horizontal="center" vertical="top" wrapText="1"/>
    </xf>
    <xf numFmtId="0" fontId="33" fillId="0" borderId="0" xfId="0" applyFont="1" applyAlignment="1">
      <alignment horizontal="left" vertical="top" wrapText="1"/>
    </xf>
    <xf numFmtId="0" fontId="12" fillId="0" borderId="1" xfId="0" applyFont="1" applyBorder="1"/>
    <xf numFmtId="0" fontId="14" fillId="0" borderId="0" xfId="0" applyFont="1" applyAlignment="1">
      <alignment horizontal="center" vertical="top" wrapText="1"/>
    </xf>
    <xf numFmtId="0" fontId="37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39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</xdr:row>
      <xdr:rowOff>0</xdr:rowOff>
    </xdr:from>
    <xdr:to>
      <xdr:col>5</xdr:col>
      <xdr:colOff>190500</xdr:colOff>
      <xdr:row>6</xdr:row>
      <xdr:rowOff>152400</xdr:rowOff>
    </xdr:to>
    <xdr:pic>
      <xdr:nvPicPr>
        <xdr:cNvPr id="1034" name="Рисунок 6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86400" y="4019550"/>
          <a:ext cx="190500" cy="1524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0</xdr:colOff>
      <xdr:row>6</xdr:row>
      <xdr:rowOff>0</xdr:rowOff>
    </xdr:from>
    <xdr:to>
      <xdr:col>6</xdr:col>
      <xdr:colOff>266700</xdr:colOff>
      <xdr:row>6</xdr:row>
      <xdr:rowOff>152400</xdr:rowOff>
    </xdr:to>
    <xdr:pic>
      <xdr:nvPicPr>
        <xdr:cNvPr id="1033" name="Рисунок 6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096000" y="4019550"/>
          <a:ext cx="266700" cy="152400"/>
        </a:xfrm>
        <a:prstGeom prst="rect">
          <a:avLst/>
        </a:prstGeom>
        <a:noFill/>
      </xdr:spPr>
    </xdr:pic>
    <xdr:clientData/>
  </xdr:twoCellAnchor>
  <xdr:twoCellAnchor>
    <xdr:from>
      <xdr:col>7</xdr:col>
      <xdr:colOff>0</xdr:colOff>
      <xdr:row>6</xdr:row>
      <xdr:rowOff>0</xdr:rowOff>
    </xdr:from>
    <xdr:to>
      <xdr:col>7</xdr:col>
      <xdr:colOff>285750</xdr:colOff>
      <xdr:row>6</xdr:row>
      <xdr:rowOff>152400</xdr:rowOff>
    </xdr:to>
    <xdr:pic>
      <xdr:nvPicPr>
        <xdr:cNvPr id="1032" name="Рисунок 6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705600" y="4019550"/>
          <a:ext cx="285750" cy="152400"/>
        </a:xfrm>
        <a:prstGeom prst="rect">
          <a:avLst/>
        </a:prstGeom>
        <a:noFill/>
      </xdr:spPr>
    </xdr:pic>
    <xdr:clientData/>
  </xdr:twoCellAnchor>
  <xdr:twoCellAnchor>
    <xdr:from>
      <xdr:col>8</xdr:col>
      <xdr:colOff>0</xdr:colOff>
      <xdr:row>6</xdr:row>
      <xdr:rowOff>0</xdr:rowOff>
    </xdr:from>
    <xdr:to>
      <xdr:col>8</xdr:col>
      <xdr:colOff>257175</xdr:colOff>
      <xdr:row>6</xdr:row>
      <xdr:rowOff>152400</xdr:rowOff>
    </xdr:to>
    <xdr:pic>
      <xdr:nvPicPr>
        <xdr:cNvPr id="1031" name="Рисунок 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315200" y="4019550"/>
          <a:ext cx="257175" cy="152400"/>
        </a:xfrm>
        <a:prstGeom prst="rect">
          <a:avLst/>
        </a:prstGeom>
        <a:noFill/>
      </xdr:spPr>
    </xdr:pic>
    <xdr:clientData/>
  </xdr:twoCellAnchor>
  <xdr:twoCellAnchor>
    <xdr:from>
      <xdr:col>9</xdr:col>
      <xdr:colOff>0</xdr:colOff>
      <xdr:row>6</xdr:row>
      <xdr:rowOff>0</xdr:rowOff>
    </xdr:from>
    <xdr:to>
      <xdr:col>9</xdr:col>
      <xdr:colOff>161925</xdr:colOff>
      <xdr:row>6</xdr:row>
      <xdr:rowOff>152400</xdr:rowOff>
    </xdr:to>
    <xdr:pic>
      <xdr:nvPicPr>
        <xdr:cNvPr id="1030" name="Рисунок 5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924800" y="4019550"/>
          <a:ext cx="161925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28" workbookViewId="0">
      <selection activeCell="E12" sqref="E12"/>
    </sheetView>
  </sheetViews>
  <sheetFormatPr defaultRowHeight="15" x14ac:dyDescent="0.25"/>
  <cols>
    <col min="1" max="1" width="6.140625" customWidth="1"/>
    <col min="2" max="2" width="7.7109375" customWidth="1"/>
    <col min="3" max="3" width="4.85546875" customWidth="1"/>
    <col min="4" max="4" width="24.140625" customWidth="1"/>
    <col min="10" max="10" width="10" bestFit="1" customWidth="1"/>
    <col min="11" max="11" width="14.5703125" customWidth="1"/>
    <col min="12" max="12" width="24.140625" customWidth="1"/>
  </cols>
  <sheetData>
    <row r="1" spans="1:13" x14ac:dyDescent="0.25">
      <c r="A1" s="1"/>
    </row>
    <row r="2" spans="1:13" x14ac:dyDescent="0.25">
      <c r="A2" s="2"/>
      <c r="B2" s="109" t="s">
        <v>45</v>
      </c>
      <c r="C2" s="109"/>
      <c r="D2" s="109"/>
      <c r="E2" s="109"/>
      <c r="F2" s="109"/>
      <c r="G2" s="109"/>
      <c r="H2" s="109"/>
      <c r="I2" s="109"/>
      <c r="J2" s="109"/>
    </row>
    <row r="3" spans="1:13" x14ac:dyDescent="0.25">
      <c r="A3" s="4"/>
      <c r="B3" s="109"/>
      <c r="C3" s="109"/>
      <c r="D3" s="109"/>
      <c r="E3" s="109"/>
      <c r="F3" s="109"/>
      <c r="G3" s="109"/>
      <c r="H3" s="109"/>
      <c r="I3" s="109"/>
      <c r="J3" s="109"/>
    </row>
    <row r="4" spans="1:13" ht="15.75" x14ac:dyDescent="0.25">
      <c r="A4" s="5"/>
    </row>
    <row r="5" spans="1:13" s="27" customFormat="1" ht="26.25" customHeight="1" x14ac:dyDescent="0.25">
      <c r="A5" s="107" t="s">
        <v>0</v>
      </c>
      <c r="B5" s="107"/>
      <c r="C5" s="107"/>
      <c r="D5" s="107"/>
      <c r="E5" s="108" t="s">
        <v>308</v>
      </c>
      <c r="F5" s="108"/>
      <c r="G5" s="108"/>
      <c r="H5" s="108"/>
      <c r="I5" s="108"/>
      <c r="J5" s="108"/>
      <c r="K5" s="108"/>
      <c r="L5" s="108"/>
    </row>
    <row r="6" spans="1:13" s="27" customFormat="1" ht="15.75" x14ac:dyDescent="0.25">
      <c r="A6" s="28"/>
    </row>
    <row r="7" spans="1:13" s="27" customFormat="1" ht="34.5" customHeight="1" x14ac:dyDescent="0.25">
      <c r="A7" s="111" t="s">
        <v>1</v>
      </c>
      <c r="B7" s="112"/>
      <c r="C7" s="104" t="s">
        <v>2</v>
      </c>
      <c r="D7" s="104" t="s">
        <v>3</v>
      </c>
      <c r="E7" s="104" t="s">
        <v>4</v>
      </c>
      <c r="F7" s="106" t="s">
        <v>5</v>
      </c>
      <c r="G7" s="106"/>
      <c r="H7" s="106"/>
      <c r="I7" s="104" t="s">
        <v>6</v>
      </c>
      <c r="J7" s="104" t="s">
        <v>7</v>
      </c>
      <c r="K7" s="105" t="s">
        <v>8</v>
      </c>
      <c r="L7" s="104" t="s">
        <v>9</v>
      </c>
      <c r="M7" s="29"/>
    </row>
    <row r="8" spans="1:13" s="27" customFormat="1" ht="31.5" customHeight="1" x14ac:dyDescent="0.25">
      <c r="A8" s="113"/>
      <c r="B8" s="114"/>
      <c r="C8" s="104"/>
      <c r="D8" s="104"/>
      <c r="E8" s="104"/>
      <c r="F8" s="104" t="s">
        <v>47</v>
      </c>
      <c r="G8" s="104" t="s">
        <v>48</v>
      </c>
      <c r="H8" s="104" t="s">
        <v>49</v>
      </c>
      <c r="I8" s="104"/>
      <c r="J8" s="104"/>
      <c r="K8" s="105"/>
      <c r="L8" s="104"/>
      <c r="M8" s="29"/>
    </row>
    <row r="9" spans="1:13" s="27" customFormat="1" x14ac:dyDescent="0.25">
      <c r="A9" s="30" t="s">
        <v>11</v>
      </c>
      <c r="B9" s="30" t="s">
        <v>12</v>
      </c>
      <c r="C9" s="104"/>
      <c r="D9" s="104"/>
      <c r="E9" s="104"/>
      <c r="F9" s="104"/>
      <c r="G9" s="104"/>
      <c r="H9" s="104"/>
      <c r="I9" s="104"/>
      <c r="J9" s="104"/>
      <c r="K9" s="105"/>
      <c r="L9" s="104"/>
      <c r="M9" s="29"/>
    </row>
    <row r="10" spans="1:13" s="27" customFormat="1" ht="15.75" customHeight="1" x14ac:dyDescent="0.25">
      <c r="A10" s="31">
        <v>2</v>
      </c>
      <c r="B10" s="106" t="s">
        <v>308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29"/>
    </row>
    <row r="11" spans="1:13" s="27" customFormat="1" x14ac:dyDescent="0.25">
      <c r="A11" s="32">
        <v>2</v>
      </c>
      <c r="B11" s="32">
        <v>1</v>
      </c>
      <c r="C11" s="110" t="s">
        <v>13</v>
      </c>
      <c r="D11" s="110"/>
      <c r="E11" s="110"/>
      <c r="F11" s="110"/>
      <c r="G11" s="110"/>
      <c r="H11" s="110"/>
      <c r="I11" s="110"/>
      <c r="J11" s="110"/>
      <c r="K11" s="110"/>
      <c r="L11" s="110"/>
      <c r="M11" s="29"/>
    </row>
    <row r="12" spans="1:13" s="27" customFormat="1" ht="48" x14ac:dyDescent="0.25">
      <c r="A12" s="33">
        <v>2</v>
      </c>
      <c r="B12" s="33">
        <v>1</v>
      </c>
      <c r="C12" s="34">
        <v>1</v>
      </c>
      <c r="D12" s="35" t="s">
        <v>14</v>
      </c>
      <c r="E12" s="35" t="s">
        <v>15</v>
      </c>
      <c r="F12" s="34">
        <v>34.229999999999997</v>
      </c>
      <c r="G12" s="36">
        <v>31.76</v>
      </c>
      <c r="H12" s="34">
        <v>35.4</v>
      </c>
      <c r="I12" s="34">
        <f>H12-G12</f>
        <v>3.639999999999997</v>
      </c>
      <c r="J12" s="37">
        <f>H12/G12*100</f>
        <v>111.4609571788413</v>
      </c>
      <c r="K12" s="37">
        <f>H12/F12*100</f>
        <v>103.41805433829974</v>
      </c>
      <c r="L12" s="34" t="s">
        <v>16</v>
      </c>
      <c r="M12" s="29"/>
    </row>
    <row r="13" spans="1:13" s="27" customFormat="1" ht="135" customHeight="1" x14ac:dyDescent="0.25">
      <c r="A13" s="33">
        <v>2</v>
      </c>
      <c r="B13" s="33">
        <v>1</v>
      </c>
      <c r="C13" s="34">
        <v>2</v>
      </c>
      <c r="D13" s="35" t="s">
        <v>17</v>
      </c>
      <c r="E13" s="35" t="s">
        <v>15</v>
      </c>
      <c r="F13" s="34">
        <v>2.2000000000000002</v>
      </c>
      <c r="G13" s="34">
        <v>2.1</v>
      </c>
      <c r="H13" s="34">
        <v>3.3</v>
      </c>
      <c r="I13" s="34">
        <f t="shared" ref="I13:I17" si="0">H13-G13</f>
        <v>1.1999999999999997</v>
      </c>
      <c r="J13" s="37">
        <f t="shared" ref="J13:J17" si="1">H13/G13*100</f>
        <v>157.14285714285711</v>
      </c>
      <c r="K13" s="37">
        <f t="shared" ref="K13:K16" si="2">H13/F13*100</f>
        <v>149.99999999999997</v>
      </c>
      <c r="L13" s="34" t="s">
        <v>18</v>
      </c>
      <c r="M13" s="29"/>
    </row>
    <row r="14" spans="1:13" s="27" customFormat="1" ht="48" x14ac:dyDescent="0.25">
      <c r="A14" s="33">
        <v>2</v>
      </c>
      <c r="B14" s="33">
        <v>1</v>
      </c>
      <c r="C14" s="34">
        <v>3</v>
      </c>
      <c r="D14" s="35" t="s">
        <v>19</v>
      </c>
      <c r="E14" s="35" t="s">
        <v>15</v>
      </c>
      <c r="F14" s="34">
        <v>30.1</v>
      </c>
      <c r="G14" s="34">
        <v>27</v>
      </c>
      <c r="H14" s="34">
        <v>30.85</v>
      </c>
      <c r="I14" s="34">
        <f t="shared" si="0"/>
        <v>3.8500000000000014</v>
      </c>
      <c r="J14" s="37">
        <f t="shared" si="1"/>
        <v>114.25925925925927</v>
      </c>
      <c r="K14" s="37">
        <f t="shared" si="2"/>
        <v>102.49169435215948</v>
      </c>
      <c r="L14" s="34" t="s">
        <v>20</v>
      </c>
      <c r="M14" s="29"/>
    </row>
    <row r="15" spans="1:13" s="27" customFormat="1" ht="108" x14ac:dyDescent="0.25">
      <c r="A15" s="33">
        <v>2</v>
      </c>
      <c r="B15" s="33">
        <v>1</v>
      </c>
      <c r="C15" s="34">
        <v>4</v>
      </c>
      <c r="D15" s="34" t="s">
        <v>21</v>
      </c>
      <c r="E15" s="35" t="s">
        <v>22</v>
      </c>
      <c r="F15" s="34">
        <v>22582.7</v>
      </c>
      <c r="G15" s="34">
        <v>23014.87</v>
      </c>
      <c r="H15" s="34">
        <v>22588</v>
      </c>
      <c r="I15" s="34">
        <f t="shared" si="0"/>
        <v>-426.86999999999898</v>
      </c>
      <c r="J15" s="37">
        <f t="shared" si="1"/>
        <v>98.145242619228355</v>
      </c>
      <c r="K15" s="37">
        <f t="shared" si="2"/>
        <v>100.02346929286578</v>
      </c>
      <c r="L15" s="35" t="s">
        <v>23</v>
      </c>
      <c r="M15" s="29"/>
    </row>
    <row r="16" spans="1:13" s="27" customFormat="1" ht="60" x14ac:dyDescent="0.25">
      <c r="A16" s="33">
        <v>2</v>
      </c>
      <c r="B16" s="33">
        <v>1</v>
      </c>
      <c r="C16" s="34">
        <v>5</v>
      </c>
      <c r="D16" s="35" t="s">
        <v>24</v>
      </c>
      <c r="E16" s="35" t="s">
        <v>25</v>
      </c>
      <c r="F16" s="34">
        <v>69</v>
      </c>
      <c r="G16" s="34">
        <v>70</v>
      </c>
      <c r="H16" s="34">
        <v>70</v>
      </c>
      <c r="I16" s="34">
        <f t="shared" si="0"/>
        <v>0</v>
      </c>
      <c r="J16" s="37">
        <f t="shared" si="1"/>
        <v>100</v>
      </c>
      <c r="K16" s="37">
        <f t="shared" si="2"/>
        <v>101.44927536231884</v>
      </c>
      <c r="L16" s="34" t="s">
        <v>26</v>
      </c>
      <c r="M16" s="29"/>
    </row>
    <row r="17" spans="1:13" s="27" customFormat="1" ht="48" x14ac:dyDescent="0.25">
      <c r="A17" s="33">
        <v>2</v>
      </c>
      <c r="B17" s="33">
        <v>1</v>
      </c>
      <c r="C17" s="34">
        <v>6</v>
      </c>
      <c r="D17" s="35" t="s">
        <v>27</v>
      </c>
      <c r="E17" s="35"/>
      <c r="F17" s="34" t="s">
        <v>28</v>
      </c>
      <c r="G17" s="34">
        <v>13</v>
      </c>
      <c r="H17" s="34">
        <v>10</v>
      </c>
      <c r="I17" s="34">
        <f t="shared" si="0"/>
        <v>-3</v>
      </c>
      <c r="J17" s="37">
        <f t="shared" si="1"/>
        <v>76.923076923076934</v>
      </c>
      <c r="K17" s="37">
        <v>0</v>
      </c>
      <c r="L17" s="34" t="s">
        <v>29</v>
      </c>
      <c r="M17" s="29"/>
    </row>
    <row r="18" spans="1:13" s="27" customFormat="1" x14ac:dyDescent="0.25">
      <c r="A18" s="38">
        <v>2</v>
      </c>
      <c r="B18" s="38">
        <v>2</v>
      </c>
      <c r="C18" s="103" t="s">
        <v>46</v>
      </c>
      <c r="D18" s="103"/>
      <c r="E18" s="103"/>
      <c r="F18" s="103"/>
      <c r="G18" s="103"/>
      <c r="H18" s="103"/>
      <c r="I18" s="103"/>
      <c r="J18" s="103"/>
      <c r="K18" s="103"/>
      <c r="L18" s="103"/>
      <c r="M18" s="29"/>
    </row>
    <row r="19" spans="1:13" s="27" customFormat="1" ht="63" x14ac:dyDescent="0.25">
      <c r="A19" s="38">
        <v>2</v>
      </c>
      <c r="B19" s="38">
        <v>2</v>
      </c>
      <c r="C19" s="30">
        <v>1</v>
      </c>
      <c r="D19" s="39" t="s">
        <v>30</v>
      </c>
      <c r="E19" s="40" t="s">
        <v>31</v>
      </c>
      <c r="F19" s="40">
        <v>15.3</v>
      </c>
      <c r="G19" s="40">
        <v>12.5</v>
      </c>
      <c r="H19" s="40">
        <v>15.1</v>
      </c>
      <c r="I19" s="40">
        <f>H19-G19</f>
        <v>2.5999999999999996</v>
      </c>
      <c r="J19" s="41">
        <f t="shared" ref="J19:J24" si="3">G19/H19*100</f>
        <v>82.78145695364239</v>
      </c>
      <c r="K19" s="42">
        <f>H19/F19*100</f>
        <v>98.69281045751633</v>
      </c>
      <c r="L19" s="43"/>
      <c r="M19" s="29"/>
    </row>
    <row r="20" spans="1:13" s="27" customFormat="1" ht="38.25" x14ac:dyDescent="0.25">
      <c r="A20" s="38">
        <v>2</v>
      </c>
      <c r="B20" s="38">
        <v>2</v>
      </c>
      <c r="C20" s="30">
        <v>2</v>
      </c>
      <c r="D20" s="44" t="s">
        <v>32</v>
      </c>
      <c r="E20" s="40" t="s">
        <v>31</v>
      </c>
      <c r="F20" s="40">
        <v>9.6999999999999993</v>
      </c>
      <c r="G20" s="40">
        <v>9.8000000000000007</v>
      </c>
      <c r="H20" s="40">
        <v>10.4</v>
      </c>
      <c r="I20" s="40">
        <f t="shared" ref="I20:I31" si="4">H20-G20</f>
        <v>0.59999999999999964</v>
      </c>
      <c r="J20" s="41">
        <f t="shared" si="3"/>
        <v>94.230769230769226</v>
      </c>
      <c r="K20" s="42">
        <f>H20/F20*100</f>
        <v>107.21649484536084</v>
      </c>
      <c r="L20" s="43"/>
      <c r="M20" s="29"/>
    </row>
    <row r="21" spans="1:13" s="27" customFormat="1" ht="38.25" x14ac:dyDescent="0.25">
      <c r="A21" s="38">
        <v>2</v>
      </c>
      <c r="B21" s="38">
        <v>2</v>
      </c>
      <c r="C21" s="30">
        <v>3</v>
      </c>
      <c r="D21" s="45" t="s">
        <v>33</v>
      </c>
      <c r="E21" s="40" t="s">
        <v>34</v>
      </c>
      <c r="F21" s="40">
        <v>613.5</v>
      </c>
      <c r="G21" s="40">
        <v>570</v>
      </c>
      <c r="H21" s="40">
        <v>654.79999999999995</v>
      </c>
      <c r="I21" s="40">
        <f t="shared" si="4"/>
        <v>84.799999999999955</v>
      </c>
      <c r="J21" s="41">
        <f t="shared" si="3"/>
        <v>87.049480757483209</v>
      </c>
      <c r="K21" s="42">
        <f>H21/F21*100</f>
        <v>106.73186634066829</v>
      </c>
      <c r="L21" s="46"/>
      <c r="M21" s="29"/>
    </row>
    <row r="22" spans="1:13" s="27" customFormat="1" ht="38.25" x14ac:dyDescent="0.25">
      <c r="A22" s="47">
        <v>2</v>
      </c>
      <c r="B22" s="47">
        <v>2</v>
      </c>
      <c r="C22" s="30">
        <v>4</v>
      </c>
      <c r="D22" s="45" t="s">
        <v>35</v>
      </c>
      <c r="E22" s="40" t="s">
        <v>31</v>
      </c>
      <c r="F22" s="40">
        <v>117.5</v>
      </c>
      <c r="G22" s="40">
        <v>117</v>
      </c>
      <c r="H22" s="40">
        <v>216.6</v>
      </c>
      <c r="I22" s="40">
        <f t="shared" si="4"/>
        <v>99.6</v>
      </c>
      <c r="J22" s="41">
        <f t="shared" si="3"/>
        <v>54.016620498614962</v>
      </c>
      <c r="K22" s="42">
        <f>H22/F22*100</f>
        <v>184.34042553191489</v>
      </c>
      <c r="L22" s="46"/>
      <c r="M22" s="29"/>
    </row>
    <row r="23" spans="1:13" s="27" customFormat="1" ht="38.25" x14ac:dyDescent="0.25">
      <c r="A23" s="47">
        <v>2</v>
      </c>
      <c r="B23" s="47">
        <v>2</v>
      </c>
      <c r="C23" s="30">
        <v>5</v>
      </c>
      <c r="D23" s="45" t="s">
        <v>36</v>
      </c>
      <c r="E23" s="40" t="s">
        <v>31</v>
      </c>
      <c r="F23" s="40">
        <v>14.3</v>
      </c>
      <c r="G23" s="40">
        <v>13</v>
      </c>
      <c r="H23" s="40">
        <v>4.8</v>
      </c>
      <c r="I23" s="40">
        <f t="shared" si="4"/>
        <v>-8.1999999999999993</v>
      </c>
      <c r="J23" s="41">
        <f t="shared" si="3"/>
        <v>270.83333333333337</v>
      </c>
      <c r="K23" s="41">
        <v>33.5</v>
      </c>
      <c r="L23" s="46"/>
      <c r="M23" s="29"/>
    </row>
    <row r="24" spans="1:13" s="27" customFormat="1" ht="63.75" x14ac:dyDescent="0.25">
      <c r="A24" s="47">
        <v>2</v>
      </c>
      <c r="B24" s="47">
        <v>2</v>
      </c>
      <c r="C24" s="30">
        <v>6</v>
      </c>
      <c r="D24" s="45" t="s">
        <v>37</v>
      </c>
      <c r="E24" s="40" t="s">
        <v>15</v>
      </c>
      <c r="F24" s="40">
        <v>33.4</v>
      </c>
      <c r="G24" s="40">
        <v>38.6</v>
      </c>
      <c r="H24" s="40">
        <v>39</v>
      </c>
      <c r="I24" s="40">
        <f t="shared" si="4"/>
        <v>0.39999999999999858</v>
      </c>
      <c r="J24" s="41">
        <f t="shared" si="3"/>
        <v>98.974358974358978</v>
      </c>
      <c r="K24" s="42">
        <f t="shared" ref="K24:K29" si="5">H24/F24*100</f>
        <v>116.76646706586826</v>
      </c>
      <c r="L24" s="46"/>
      <c r="M24" s="48"/>
    </row>
    <row r="25" spans="1:13" s="27" customFormat="1" ht="25.5" x14ac:dyDescent="0.25">
      <c r="A25" s="47">
        <v>2</v>
      </c>
      <c r="B25" s="47">
        <v>2</v>
      </c>
      <c r="C25" s="30">
        <v>7</v>
      </c>
      <c r="D25" s="45" t="s">
        <v>38</v>
      </c>
      <c r="E25" s="40" t="s">
        <v>39</v>
      </c>
      <c r="F25" s="40">
        <v>20</v>
      </c>
      <c r="G25" s="40">
        <v>21</v>
      </c>
      <c r="H25" s="40">
        <v>22.4</v>
      </c>
      <c r="I25" s="40">
        <f t="shared" si="4"/>
        <v>1.3999999999999986</v>
      </c>
      <c r="J25" s="41">
        <f>H25/G25*100</f>
        <v>106.66666666666667</v>
      </c>
      <c r="K25" s="41">
        <f t="shared" si="5"/>
        <v>111.99999999999999</v>
      </c>
      <c r="L25" s="45"/>
      <c r="M25" s="29"/>
    </row>
    <row r="26" spans="1:13" s="27" customFormat="1" ht="89.25" x14ac:dyDescent="0.25">
      <c r="A26" s="47">
        <v>2</v>
      </c>
      <c r="B26" s="47">
        <v>2</v>
      </c>
      <c r="C26" s="30">
        <v>8</v>
      </c>
      <c r="D26" s="45" t="s">
        <v>50</v>
      </c>
      <c r="E26" s="40" t="s">
        <v>15</v>
      </c>
      <c r="F26" s="40">
        <v>69</v>
      </c>
      <c r="G26" s="40">
        <v>70</v>
      </c>
      <c r="H26" s="40">
        <v>70</v>
      </c>
      <c r="I26" s="40">
        <f t="shared" si="4"/>
        <v>0</v>
      </c>
      <c r="J26" s="41">
        <f>H26/G26*100</f>
        <v>100</v>
      </c>
      <c r="K26" s="41">
        <f t="shared" si="5"/>
        <v>101.44927536231884</v>
      </c>
      <c r="L26" s="46"/>
      <c r="M26" s="29"/>
    </row>
    <row r="27" spans="1:13" s="27" customFormat="1" ht="63.75" x14ac:dyDescent="0.25">
      <c r="A27" s="47">
        <v>2</v>
      </c>
      <c r="B27" s="47">
        <v>2</v>
      </c>
      <c r="C27" s="30">
        <v>9</v>
      </c>
      <c r="D27" s="45" t="s">
        <v>40</v>
      </c>
      <c r="E27" s="40"/>
      <c r="F27" s="40">
        <v>35</v>
      </c>
      <c r="G27" s="40">
        <v>40</v>
      </c>
      <c r="H27" s="40">
        <v>35</v>
      </c>
      <c r="I27" s="40">
        <f t="shared" si="4"/>
        <v>-5</v>
      </c>
      <c r="J27" s="41">
        <f>H27/G27*100</f>
        <v>87.5</v>
      </c>
      <c r="K27" s="41">
        <f t="shared" si="5"/>
        <v>100</v>
      </c>
      <c r="L27" s="46"/>
      <c r="M27" s="29"/>
    </row>
    <row r="28" spans="1:13" s="27" customFormat="1" ht="51" x14ac:dyDescent="0.25">
      <c r="A28" s="47">
        <v>2</v>
      </c>
      <c r="B28" s="47">
        <v>2</v>
      </c>
      <c r="C28" s="30">
        <v>10</v>
      </c>
      <c r="D28" s="45" t="s">
        <v>41</v>
      </c>
      <c r="E28" s="40" t="s">
        <v>15</v>
      </c>
      <c r="F28" s="40">
        <v>40</v>
      </c>
      <c r="G28" s="40">
        <v>38.9</v>
      </c>
      <c r="H28" s="40">
        <v>38.9</v>
      </c>
      <c r="I28" s="40">
        <f t="shared" si="4"/>
        <v>0</v>
      </c>
      <c r="J28" s="41">
        <f>H28/G28*100</f>
        <v>100</v>
      </c>
      <c r="K28" s="41">
        <f t="shared" si="5"/>
        <v>97.249999999999986</v>
      </c>
      <c r="L28" s="46"/>
      <c r="M28" s="29"/>
    </row>
    <row r="29" spans="1:13" s="27" customFormat="1" ht="51" x14ac:dyDescent="0.25">
      <c r="A29" s="47">
        <v>2</v>
      </c>
      <c r="B29" s="47">
        <v>2</v>
      </c>
      <c r="C29" s="30">
        <v>11</v>
      </c>
      <c r="D29" s="45" t="s">
        <v>42</v>
      </c>
      <c r="E29" s="40"/>
      <c r="F29" s="40">
        <v>58</v>
      </c>
      <c r="G29" s="40">
        <v>74.400000000000006</v>
      </c>
      <c r="H29" s="40">
        <v>70</v>
      </c>
      <c r="I29" s="40">
        <f t="shared" si="4"/>
        <v>-4.4000000000000057</v>
      </c>
      <c r="J29" s="41">
        <f>H29/G29*100</f>
        <v>94.086021505376337</v>
      </c>
      <c r="K29" s="41">
        <f t="shared" si="5"/>
        <v>120.68965517241379</v>
      </c>
      <c r="L29" s="46"/>
      <c r="M29" s="29"/>
    </row>
    <row r="30" spans="1:13" s="27" customFormat="1" ht="38.25" x14ac:dyDescent="0.25">
      <c r="A30" s="47">
        <v>2</v>
      </c>
      <c r="B30" s="47">
        <v>2</v>
      </c>
      <c r="C30" s="30">
        <v>12</v>
      </c>
      <c r="D30" s="45" t="s">
        <v>43</v>
      </c>
      <c r="E30" s="40" t="s">
        <v>51</v>
      </c>
      <c r="F30" s="40">
        <v>76.099999999999994</v>
      </c>
      <c r="G30" s="49">
        <v>60</v>
      </c>
      <c r="H30" s="40">
        <v>105.2</v>
      </c>
      <c r="I30" s="40">
        <f t="shared" si="4"/>
        <v>45.2</v>
      </c>
      <c r="J30" s="41">
        <f t="shared" ref="J30:J31" si="6">H30/G30*100</f>
        <v>175.33333333333334</v>
      </c>
      <c r="K30" s="41">
        <f t="shared" ref="K30:K31" si="7">H30/F30*100</f>
        <v>138.23915900131408</v>
      </c>
      <c r="L30" s="46"/>
      <c r="M30" s="48"/>
    </row>
    <row r="31" spans="1:13" s="57" customFormat="1" ht="76.5" x14ac:dyDescent="0.25">
      <c r="A31" s="50">
        <v>2</v>
      </c>
      <c r="B31" s="50">
        <v>2</v>
      </c>
      <c r="C31" s="51">
        <v>13</v>
      </c>
      <c r="D31" s="52" t="s">
        <v>44</v>
      </c>
      <c r="E31" s="53" t="s">
        <v>15</v>
      </c>
      <c r="F31" s="54">
        <v>40</v>
      </c>
      <c r="G31" s="54">
        <v>40</v>
      </c>
      <c r="H31" s="54">
        <v>40</v>
      </c>
      <c r="I31" s="54">
        <f t="shared" si="4"/>
        <v>0</v>
      </c>
      <c r="J31" s="55">
        <f t="shared" si="6"/>
        <v>100</v>
      </c>
      <c r="K31" s="55">
        <f t="shared" si="7"/>
        <v>100</v>
      </c>
      <c r="L31" s="56"/>
    </row>
    <row r="32" spans="1:13" x14ac:dyDescent="0.25">
      <c r="A32" s="1"/>
    </row>
  </sheetData>
  <mergeCells count="18">
    <mergeCell ref="A5:D5"/>
    <mergeCell ref="E5:L5"/>
    <mergeCell ref="B2:J3"/>
    <mergeCell ref="C11:L11"/>
    <mergeCell ref="B10:L10"/>
    <mergeCell ref="A7:B8"/>
    <mergeCell ref="C18:L18"/>
    <mergeCell ref="J7:J9"/>
    <mergeCell ref="K7:K9"/>
    <mergeCell ref="L7:L9"/>
    <mergeCell ref="F8:F9"/>
    <mergeCell ref="G8:G9"/>
    <mergeCell ref="H8:H9"/>
    <mergeCell ref="C7:C9"/>
    <mergeCell ref="D7:D9"/>
    <mergeCell ref="E7:E9"/>
    <mergeCell ref="F7:H7"/>
    <mergeCell ref="I7:I9"/>
  </mergeCells>
  <hyperlinks>
    <hyperlink ref="K7" location="_ftn1" display="_ftn1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6"/>
  <sheetViews>
    <sheetView tabSelected="1" topLeftCell="A46" workbookViewId="0">
      <selection activeCell="P11" sqref="P11"/>
    </sheetView>
  </sheetViews>
  <sheetFormatPr defaultRowHeight="15" x14ac:dyDescent="0.25"/>
  <cols>
    <col min="1" max="1" width="5.5703125" customWidth="1"/>
    <col min="2" max="2" width="5" customWidth="1"/>
    <col min="3" max="3" width="5.28515625" customWidth="1"/>
    <col min="4" max="4" width="5.140625" customWidth="1"/>
    <col min="5" max="5" width="25.85546875" customWidth="1"/>
    <col min="6" max="6" width="14.28515625" customWidth="1"/>
    <col min="7" max="7" width="12" customWidth="1"/>
    <col min="8" max="8" width="12.7109375" customWidth="1"/>
    <col min="9" max="9" width="16" customWidth="1"/>
    <col min="10" max="10" width="27.85546875" customWidth="1"/>
    <col min="11" max="11" width="17" customWidth="1"/>
  </cols>
  <sheetData>
    <row r="2" spans="1:11" ht="15.75" x14ac:dyDescent="0.25">
      <c r="A2" s="3"/>
      <c r="B2" s="129" t="s">
        <v>203</v>
      </c>
      <c r="C2" s="129"/>
      <c r="D2" s="129"/>
      <c r="E2" s="129"/>
      <c r="F2" s="129"/>
      <c r="G2" s="129"/>
      <c r="H2" s="129"/>
      <c r="I2" s="129"/>
      <c r="J2" s="129"/>
    </row>
    <row r="3" spans="1:11" ht="15.75" x14ac:dyDescent="0.25">
      <c r="A3" s="5"/>
    </row>
    <row r="4" spans="1:11" x14ac:dyDescent="0.25">
      <c r="A4" s="130" t="s">
        <v>0</v>
      </c>
      <c r="B4" s="130"/>
      <c r="C4" s="130"/>
      <c r="D4" s="131" t="s">
        <v>308</v>
      </c>
      <c r="E4" s="131"/>
      <c r="F4" s="131"/>
      <c r="G4" s="131"/>
      <c r="H4" s="131"/>
      <c r="I4" s="131"/>
      <c r="J4" s="131"/>
      <c r="K4" s="131"/>
    </row>
    <row r="5" spans="1:11" ht="15.75" x14ac:dyDescent="0.25">
      <c r="A5" s="5"/>
    </row>
    <row r="6" spans="1:11" ht="39.75" customHeight="1" x14ac:dyDescent="0.25">
      <c r="A6" s="133" t="s">
        <v>52</v>
      </c>
      <c r="B6" s="133"/>
      <c r="C6" s="133"/>
      <c r="D6" s="133"/>
      <c r="E6" s="133" t="s">
        <v>67</v>
      </c>
      <c r="F6" s="133" t="s">
        <v>68</v>
      </c>
      <c r="G6" s="133" t="s">
        <v>69</v>
      </c>
      <c r="H6" s="133" t="s">
        <v>70</v>
      </c>
      <c r="I6" s="133" t="s">
        <v>71</v>
      </c>
      <c r="J6" s="133" t="s">
        <v>72</v>
      </c>
      <c r="K6" s="133" t="s">
        <v>73</v>
      </c>
    </row>
    <row r="7" spans="1:11" ht="33" customHeight="1" x14ac:dyDescent="0.25">
      <c r="A7" s="10" t="s">
        <v>11</v>
      </c>
      <c r="B7" s="10" t="s">
        <v>12</v>
      </c>
      <c r="C7" s="10" t="s">
        <v>74</v>
      </c>
      <c r="D7" s="10" t="s">
        <v>75</v>
      </c>
      <c r="E7" s="133"/>
      <c r="F7" s="133"/>
      <c r="G7" s="133"/>
      <c r="H7" s="133"/>
      <c r="I7" s="133"/>
      <c r="J7" s="133"/>
      <c r="K7" s="133"/>
    </row>
    <row r="8" spans="1:11" ht="15.75" customHeight="1" x14ac:dyDescent="0.25">
      <c r="A8" s="8">
        <v>2</v>
      </c>
      <c r="B8" s="132" t="s">
        <v>309</v>
      </c>
      <c r="C8" s="132"/>
      <c r="D8" s="132"/>
      <c r="E8" s="132"/>
      <c r="F8" s="132"/>
      <c r="G8" s="132"/>
      <c r="H8" s="132"/>
      <c r="I8" s="132"/>
      <c r="J8" s="132"/>
      <c r="K8" s="132"/>
    </row>
    <row r="9" spans="1:11" x14ac:dyDescent="0.25">
      <c r="A9" s="8">
        <v>2</v>
      </c>
      <c r="B9" s="8">
        <v>1</v>
      </c>
      <c r="C9" s="132" t="s">
        <v>204</v>
      </c>
      <c r="D9" s="132"/>
      <c r="E9" s="132"/>
      <c r="F9" s="132"/>
      <c r="G9" s="132"/>
      <c r="H9" s="132"/>
      <c r="I9" s="132"/>
      <c r="J9" s="132"/>
      <c r="K9" s="132"/>
    </row>
    <row r="10" spans="1:11" ht="67.5" x14ac:dyDescent="0.25">
      <c r="A10" s="8">
        <v>2</v>
      </c>
      <c r="B10" s="8">
        <v>1</v>
      </c>
      <c r="C10" s="8">
        <v>1</v>
      </c>
      <c r="D10" s="8">
        <v>1</v>
      </c>
      <c r="E10" s="15" t="s">
        <v>76</v>
      </c>
      <c r="F10" s="15" t="s">
        <v>77</v>
      </c>
      <c r="G10" s="15">
        <v>2016</v>
      </c>
      <c r="H10" s="23" t="s">
        <v>78</v>
      </c>
      <c r="I10" s="13" t="s">
        <v>79</v>
      </c>
      <c r="J10" s="21" t="s">
        <v>80</v>
      </c>
      <c r="K10" s="21" t="s">
        <v>81</v>
      </c>
    </row>
    <row r="11" spans="1:11" ht="67.5" x14ac:dyDescent="0.25">
      <c r="A11" s="8">
        <v>2</v>
      </c>
      <c r="B11" s="8">
        <v>1</v>
      </c>
      <c r="C11" s="8">
        <v>2</v>
      </c>
      <c r="D11" s="8"/>
      <c r="E11" s="15" t="s">
        <v>82</v>
      </c>
      <c r="F11" s="15" t="s">
        <v>77</v>
      </c>
      <c r="G11" s="15"/>
      <c r="H11" s="23"/>
      <c r="I11" s="13"/>
      <c r="J11" s="21"/>
      <c r="K11" s="21"/>
    </row>
    <row r="12" spans="1:11" ht="72" x14ac:dyDescent="0.25">
      <c r="A12" s="8">
        <v>2</v>
      </c>
      <c r="B12" s="8">
        <v>1</v>
      </c>
      <c r="C12" s="8">
        <v>2</v>
      </c>
      <c r="D12" s="8">
        <v>1</v>
      </c>
      <c r="E12" s="15" t="s">
        <v>83</v>
      </c>
      <c r="F12" s="15" t="s">
        <v>84</v>
      </c>
      <c r="G12" s="15">
        <v>2016</v>
      </c>
      <c r="H12" s="23" t="s">
        <v>78</v>
      </c>
      <c r="I12" s="13" t="s">
        <v>85</v>
      </c>
      <c r="J12" s="21" t="s">
        <v>86</v>
      </c>
      <c r="K12" s="21" t="s">
        <v>87</v>
      </c>
    </row>
    <row r="13" spans="1:11" ht="90" x14ac:dyDescent="0.25">
      <c r="A13" s="8">
        <v>2</v>
      </c>
      <c r="B13" s="11">
        <v>1</v>
      </c>
      <c r="C13" s="11">
        <v>2</v>
      </c>
      <c r="D13" s="11">
        <v>2</v>
      </c>
      <c r="E13" s="15" t="s">
        <v>88</v>
      </c>
      <c r="F13" s="15" t="s">
        <v>89</v>
      </c>
      <c r="G13" s="15">
        <v>2016</v>
      </c>
      <c r="H13" s="23" t="s">
        <v>78</v>
      </c>
      <c r="I13" s="13" t="s">
        <v>90</v>
      </c>
      <c r="J13" s="21" t="s">
        <v>91</v>
      </c>
      <c r="K13" s="21" t="s">
        <v>92</v>
      </c>
    </row>
    <row r="14" spans="1:11" ht="56.25" x14ac:dyDescent="0.25">
      <c r="A14" s="8">
        <v>2</v>
      </c>
      <c r="B14" s="11">
        <v>1</v>
      </c>
      <c r="C14" s="8">
        <v>2</v>
      </c>
      <c r="D14" s="8">
        <v>3</v>
      </c>
      <c r="E14" s="15" t="s">
        <v>93</v>
      </c>
      <c r="F14" s="15" t="s">
        <v>94</v>
      </c>
      <c r="G14" s="15">
        <v>2016</v>
      </c>
      <c r="H14" s="23" t="s">
        <v>78</v>
      </c>
      <c r="I14" s="13" t="s">
        <v>95</v>
      </c>
      <c r="J14" s="21" t="s">
        <v>96</v>
      </c>
      <c r="K14" s="21" t="s">
        <v>97</v>
      </c>
    </row>
    <row r="15" spans="1:11" ht="123.75" x14ac:dyDescent="0.25">
      <c r="A15" s="8">
        <v>2</v>
      </c>
      <c r="B15" s="8">
        <v>1</v>
      </c>
      <c r="C15" s="8">
        <v>2</v>
      </c>
      <c r="D15" s="8">
        <v>4</v>
      </c>
      <c r="E15" s="15" t="s">
        <v>98</v>
      </c>
      <c r="F15" s="15" t="s">
        <v>99</v>
      </c>
      <c r="G15" s="15">
        <v>2016</v>
      </c>
      <c r="H15" s="23" t="s">
        <v>78</v>
      </c>
      <c r="I15" s="13" t="s">
        <v>100</v>
      </c>
      <c r="J15" s="21" t="s">
        <v>101</v>
      </c>
      <c r="K15" s="21" t="s">
        <v>102</v>
      </c>
    </row>
    <row r="16" spans="1:11" ht="132" x14ac:dyDescent="0.25">
      <c r="A16" s="8">
        <v>2</v>
      </c>
      <c r="B16" s="8">
        <v>1</v>
      </c>
      <c r="C16" s="8">
        <v>2</v>
      </c>
      <c r="D16" s="8">
        <v>5</v>
      </c>
      <c r="E16" s="15" t="s">
        <v>103</v>
      </c>
      <c r="F16" s="15" t="s">
        <v>104</v>
      </c>
      <c r="G16" s="15">
        <v>2016</v>
      </c>
      <c r="H16" s="23" t="s">
        <v>78</v>
      </c>
      <c r="I16" s="13" t="s">
        <v>105</v>
      </c>
      <c r="J16" s="21" t="s">
        <v>106</v>
      </c>
      <c r="K16" s="21" t="s">
        <v>107</v>
      </c>
    </row>
    <row r="17" spans="1:11" ht="84" x14ac:dyDescent="0.25">
      <c r="A17" s="8">
        <v>2</v>
      </c>
      <c r="B17" s="8">
        <v>1</v>
      </c>
      <c r="C17" s="8">
        <v>2</v>
      </c>
      <c r="D17" s="8">
        <v>6</v>
      </c>
      <c r="E17" s="15" t="s">
        <v>108</v>
      </c>
      <c r="F17" s="15" t="s">
        <v>109</v>
      </c>
      <c r="G17" s="15">
        <v>2016</v>
      </c>
      <c r="H17" s="23" t="s">
        <v>78</v>
      </c>
      <c r="I17" s="13" t="s">
        <v>110</v>
      </c>
      <c r="J17" s="21" t="s">
        <v>111</v>
      </c>
      <c r="K17" s="21" t="s">
        <v>112</v>
      </c>
    </row>
    <row r="18" spans="1:11" ht="48" x14ac:dyDescent="0.25">
      <c r="A18" s="8">
        <v>2</v>
      </c>
      <c r="B18" s="8">
        <v>1</v>
      </c>
      <c r="C18" s="8">
        <v>2</v>
      </c>
      <c r="D18" s="8">
        <v>7</v>
      </c>
      <c r="E18" s="15" t="s">
        <v>113</v>
      </c>
      <c r="F18" s="15" t="s">
        <v>114</v>
      </c>
      <c r="G18" s="15">
        <v>2016</v>
      </c>
      <c r="H18" s="23" t="s">
        <v>78</v>
      </c>
      <c r="I18" s="13" t="s">
        <v>115</v>
      </c>
      <c r="J18" s="21" t="s">
        <v>116</v>
      </c>
      <c r="K18" s="21" t="s">
        <v>117</v>
      </c>
    </row>
    <row r="19" spans="1:11" ht="72" x14ac:dyDescent="0.25">
      <c r="A19" s="8">
        <v>2</v>
      </c>
      <c r="B19" s="8">
        <v>1</v>
      </c>
      <c r="C19" s="8">
        <v>3</v>
      </c>
      <c r="D19" s="8">
        <v>1</v>
      </c>
      <c r="E19" s="15" t="s">
        <v>118</v>
      </c>
      <c r="F19" s="15" t="s">
        <v>94</v>
      </c>
      <c r="G19" s="15">
        <v>2016</v>
      </c>
      <c r="H19" s="23" t="s">
        <v>78</v>
      </c>
      <c r="I19" s="13" t="s">
        <v>119</v>
      </c>
      <c r="J19" s="21" t="s">
        <v>120</v>
      </c>
      <c r="K19" s="21" t="s">
        <v>121</v>
      </c>
    </row>
    <row r="20" spans="1:11" ht="90" x14ac:dyDescent="0.25">
      <c r="A20" s="8">
        <v>2</v>
      </c>
      <c r="B20" s="8">
        <v>1</v>
      </c>
      <c r="C20" s="8">
        <v>4</v>
      </c>
      <c r="D20" s="8">
        <v>1</v>
      </c>
      <c r="E20" s="15" t="s">
        <v>122</v>
      </c>
      <c r="F20" s="15" t="s">
        <v>123</v>
      </c>
      <c r="G20" s="15">
        <v>2016</v>
      </c>
      <c r="H20" s="23" t="s">
        <v>78</v>
      </c>
      <c r="I20" s="69" t="s">
        <v>79</v>
      </c>
      <c r="J20" s="21" t="s">
        <v>124</v>
      </c>
      <c r="K20" s="21" t="s">
        <v>125</v>
      </c>
    </row>
    <row r="21" spans="1:11" ht="67.5" x14ac:dyDescent="0.25">
      <c r="A21" s="70">
        <v>2</v>
      </c>
      <c r="B21" s="70">
        <v>1</v>
      </c>
      <c r="C21" s="70">
        <v>5</v>
      </c>
      <c r="D21" s="70">
        <v>1</v>
      </c>
      <c r="E21" s="71" t="s">
        <v>126</v>
      </c>
      <c r="F21" s="71" t="s">
        <v>127</v>
      </c>
      <c r="G21" s="71">
        <v>2016</v>
      </c>
      <c r="H21" s="72" t="s">
        <v>78</v>
      </c>
      <c r="I21" s="13" t="s">
        <v>205</v>
      </c>
      <c r="J21" s="73" t="s">
        <v>128</v>
      </c>
      <c r="K21" s="73" t="s">
        <v>129</v>
      </c>
    </row>
    <row r="22" spans="1:11" ht="123.75" x14ac:dyDescent="0.25">
      <c r="A22" s="8">
        <v>2</v>
      </c>
      <c r="B22" s="8">
        <v>1</v>
      </c>
      <c r="C22" s="8">
        <v>6</v>
      </c>
      <c r="D22" s="8">
        <v>1</v>
      </c>
      <c r="E22" s="15" t="s">
        <v>130</v>
      </c>
      <c r="F22" s="15" t="s">
        <v>94</v>
      </c>
      <c r="G22" s="15">
        <v>2016</v>
      </c>
      <c r="H22" s="23" t="s">
        <v>78</v>
      </c>
      <c r="I22" s="13" t="s">
        <v>206</v>
      </c>
      <c r="J22" s="21" t="s">
        <v>131</v>
      </c>
      <c r="K22" s="21" t="s">
        <v>132</v>
      </c>
    </row>
    <row r="23" spans="1:11" ht="72" x14ac:dyDescent="0.25">
      <c r="A23" s="8">
        <v>2</v>
      </c>
      <c r="B23" s="8">
        <v>1</v>
      </c>
      <c r="C23" s="8">
        <v>7</v>
      </c>
      <c r="D23" s="8">
        <v>1</v>
      </c>
      <c r="E23" s="15" t="s">
        <v>133</v>
      </c>
      <c r="F23" s="15" t="s">
        <v>94</v>
      </c>
      <c r="G23" s="15">
        <v>2016</v>
      </c>
      <c r="H23" s="23" t="s">
        <v>78</v>
      </c>
      <c r="I23" s="13" t="s">
        <v>134</v>
      </c>
      <c r="J23" s="21" t="s">
        <v>135</v>
      </c>
      <c r="K23" s="21" t="s">
        <v>136</v>
      </c>
    </row>
    <row r="24" spans="1:11" ht="56.25" x14ac:dyDescent="0.25">
      <c r="A24" s="8">
        <v>2</v>
      </c>
      <c r="B24" s="8">
        <v>1</v>
      </c>
      <c r="C24" s="8">
        <v>8</v>
      </c>
      <c r="D24" s="8">
        <v>1</v>
      </c>
      <c r="E24" s="15" t="s">
        <v>137</v>
      </c>
      <c r="F24" s="15" t="s">
        <v>138</v>
      </c>
      <c r="G24" s="15">
        <v>2016</v>
      </c>
      <c r="H24" s="23" t="s">
        <v>78</v>
      </c>
      <c r="I24" s="13" t="s">
        <v>139</v>
      </c>
      <c r="J24" s="21" t="s">
        <v>140</v>
      </c>
      <c r="K24" s="21" t="s">
        <v>141</v>
      </c>
    </row>
    <row r="25" spans="1:11" ht="15" customHeight="1" x14ac:dyDescent="0.25">
      <c r="A25" s="60">
        <v>2</v>
      </c>
      <c r="B25" s="60">
        <v>2</v>
      </c>
      <c r="C25" s="60"/>
      <c r="D25" s="60"/>
      <c r="E25" s="14" t="s">
        <v>63</v>
      </c>
      <c r="F25" s="10"/>
      <c r="G25" s="10"/>
      <c r="H25" s="10"/>
      <c r="I25" s="10"/>
      <c r="J25" s="10"/>
      <c r="K25" s="10"/>
    </row>
    <row r="26" spans="1:11" ht="76.5" x14ac:dyDescent="0.25">
      <c r="A26" s="61">
        <v>2</v>
      </c>
      <c r="B26" s="61">
        <v>2</v>
      </c>
      <c r="C26" s="61">
        <v>1</v>
      </c>
      <c r="D26" s="61" t="s">
        <v>142</v>
      </c>
      <c r="E26" s="62" t="s">
        <v>143</v>
      </c>
      <c r="F26" s="18" t="s">
        <v>65</v>
      </c>
      <c r="G26" s="18">
        <v>2016</v>
      </c>
      <c r="H26" s="59"/>
      <c r="I26" s="16" t="s">
        <v>144</v>
      </c>
      <c r="J26" s="16" t="s">
        <v>145</v>
      </c>
      <c r="K26" s="17"/>
    </row>
    <row r="27" spans="1:11" ht="63.75" x14ac:dyDescent="0.25">
      <c r="A27" s="64">
        <v>2</v>
      </c>
      <c r="B27" s="64">
        <v>2</v>
      </c>
      <c r="C27" s="64">
        <v>1</v>
      </c>
      <c r="D27" s="64" t="s">
        <v>146</v>
      </c>
      <c r="E27" s="19" t="s">
        <v>147</v>
      </c>
      <c r="F27" s="59"/>
      <c r="G27" s="59"/>
      <c r="H27" s="59"/>
      <c r="I27" s="16" t="s">
        <v>207</v>
      </c>
      <c r="J27" s="18" t="s">
        <v>148</v>
      </c>
      <c r="K27" s="17" t="s">
        <v>149</v>
      </c>
    </row>
    <row r="28" spans="1:11" ht="63.75" x14ac:dyDescent="0.25">
      <c r="A28" s="64">
        <v>2</v>
      </c>
      <c r="B28" s="64">
        <v>2</v>
      </c>
      <c r="C28" s="64">
        <v>1</v>
      </c>
      <c r="D28" s="64" t="s">
        <v>150</v>
      </c>
      <c r="E28" s="16" t="s">
        <v>151</v>
      </c>
      <c r="F28" s="59"/>
      <c r="G28" s="59"/>
      <c r="H28" s="59"/>
      <c r="I28" s="16" t="s">
        <v>152</v>
      </c>
      <c r="J28" s="65" t="s">
        <v>153</v>
      </c>
      <c r="K28" s="19" t="s">
        <v>154</v>
      </c>
    </row>
    <row r="29" spans="1:11" ht="63.75" x14ac:dyDescent="0.25">
      <c r="A29" s="64">
        <v>2</v>
      </c>
      <c r="B29" s="64">
        <v>2</v>
      </c>
      <c r="C29" s="64">
        <v>1</v>
      </c>
      <c r="D29" s="64" t="s">
        <v>155</v>
      </c>
      <c r="E29" s="16" t="s">
        <v>156</v>
      </c>
      <c r="F29" s="59"/>
      <c r="G29" s="59"/>
      <c r="H29" s="59"/>
      <c r="I29" s="16" t="s">
        <v>157</v>
      </c>
      <c r="J29" s="65" t="s">
        <v>158</v>
      </c>
      <c r="K29" s="17"/>
    </row>
    <row r="30" spans="1:11" ht="51" x14ac:dyDescent="0.25">
      <c r="A30" s="64">
        <v>2</v>
      </c>
      <c r="B30" s="64">
        <v>2</v>
      </c>
      <c r="C30" s="64">
        <v>1</v>
      </c>
      <c r="D30" s="64">
        <v>5</v>
      </c>
      <c r="E30" s="65" t="s">
        <v>159</v>
      </c>
      <c r="F30" s="18"/>
      <c r="G30" s="18"/>
      <c r="H30" s="18"/>
      <c r="I30" s="16" t="s">
        <v>160</v>
      </c>
      <c r="J30" s="16" t="s">
        <v>161</v>
      </c>
      <c r="K30" s="17"/>
    </row>
    <row r="31" spans="1:11" ht="63.75" x14ac:dyDescent="0.25">
      <c r="A31" s="64">
        <v>2</v>
      </c>
      <c r="B31" s="64">
        <v>2</v>
      </c>
      <c r="C31" s="64">
        <v>1</v>
      </c>
      <c r="D31" s="64">
        <v>6</v>
      </c>
      <c r="E31" s="65" t="s">
        <v>162</v>
      </c>
      <c r="F31" s="18"/>
      <c r="G31" s="18"/>
      <c r="H31" s="18"/>
      <c r="I31" s="16" t="s">
        <v>157</v>
      </c>
      <c r="J31" s="66" t="s">
        <v>163</v>
      </c>
      <c r="K31" s="17"/>
    </row>
    <row r="32" spans="1:11" ht="153" x14ac:dyDescent="0.25">
      <c r="A32" s="64">
        <v>2</v>
      </c>
      <c r="B32" s="64">
        <v>2</v>
      </c>
      <c r="C32" s="64">
        <v>1</v>
      </c>
      <c r="D32" s="64">
        <v>7</v>
      </c>
      <c r="E32" s="65" t="s">
        <v>164</v>
      </c>
      <c r="F32" s="18"/>
      <c r="G32" s="18"/>
      <c r="H32" s="18"/>
      <c r="I32" s="16" t="s">
        <v>165</v>
      </c>
      <c r="J32" s="65" t="s">
        <v>166</v>
      </c>
      <c r="K32" s="17"/>
    </row>
    <row r="33" spans="1:11" ht="63.75" x14ac:dyDescent="0.25">
      <c r="A33" s="64">
        <v>2</v>
      </c>
      <c r="B33" s="64">
        <v>2</v>
      </c>
      <c r="C33" s="64">
        <v>2</v>
      </c>
      <c r="D33" s="64">
        <v>1</v>
      </c>
      <c r="E33" s="67" t="s">
        <v>167</v>
      </c>
      <c r="F33" s="18" t="s">
        <v>65</v>
      </c>
      <c r="G33" s="18"/>
      <c r="H33" s="18"/>
      <c r="I33" s="16"/>
      <c r="J33" s="66"/>
      <c r="K33" s="17"/>
    </row>
    <row r="34" spans="1:11" ht="63.75" customHeight="1" x14ac:dyDescent="0.25">
      <c r="A34" s="64">
        <v>2</v>
      </c>
      <c r="B34" s="64">
        <v>2</v>
      </c>
      <c r="C34" s="64">
        <v>2</v>
      </c>
      <c r="D34" s="64">
        <v>2</v>
      </c>
      <c r="E34" s="65" t="s">
        <v>168</v>
      </c>
      <c r="F34" s="18"/>
      <c r="G34" s="18"/>
      <c r="H34" s="18"/>
      <c r="I34" s="16" t="s">
        <v>169</v>
      </c>
      <c r="J34" s="16" t="s">
        <v>208</v>
      </c>
      <c r="K34" s="17"/>
    </row>
    <row r="35" spans="1:11" ht="38.25" x14ac:dyDescent="0.25">
      <c r="A35" s="118">
        <v>2</v>
      </c>
      <c r="B35" s="118">
        <v>2</v>
      </c>
      <c r="C35" s="118">
        <v>2</v>
      </c>
      <c r="D35" s="118">
        <v>3</v>
      </c>
      <c r="E35" s="119" t="s">
        <v>170</v>
      </c>
      <c r="F35" s="115"/>
      <c r="G35" s="115"/>
      <c r="H35" s="115"/>
      <c r="I35" s="116" t="s">
        <v>171</v>
      </c>
      <c r="J35" s="65" t="s">
        <v>172</v>
      </c>
      <c r="K35" s="117"/>
    </row>
    <row r="36" spans="1:11" ht="105" customHeight="1" x14ac:dyDescent="0.25">
      <c r="A36" s="118"/>
      <c r="B36" s="118"/>
      <c r="C36" s="118"/>
      <c r="D36" s="118"/>
      <c r="E36" s="119"/>
      <c r="F36" s="115"/>
      <c r="G36" s="115"/>
      <c r="H36" s="115"/>
      <c r="I36" s="116"/>
      <c r="J36" s="65" t="s">
        <v>173</v>
      </c>
      <c r="K36" s="117"/>
    </row>
    <row r="37" spans="1:11" ht="42.75" customHeight="1" x14ac:dyDescent="0.25">
      <c r="A37" s="118"/>
      <c r="B37" s="118"/>
      <c r="C37" s="118"/>
      <c r="D37" s="118"/>
      <c r="E37" s="119"/>
      <c r="F37" s="115"/>
      <c r="G37" s="115"/>
      <c r="H37" s="115"/>
      <c r="I37" s="116"/>
      <c r="J37" s="65" t="s">
        <v>209</v>
      </c>
      <c r="K37" s="117"/>
    </row>
    <row r="38" spans="1:11" ht="105.75" customHeight="1" x14ac:dyDescent="0.25">
      <c r="A38" s="118"/>
      <c r="B38" s="118"/>
      <c r="C38" s="118"/>
      <c r="D38" s="118"/>
      <c r="E38" s="119"/>
      <c r="F38" s="115"/>
      <c r="G38" s="115"/>
      <c r="H38" s="115"/>
      <c r="I38" s="116"/>
      <c r="J38" s="65" t="s">
        <v>174</v>
      </c>
      <c r="K38" s="117"/>
    </row>
    <row r="39" spans="1:11" ht="78.75" customHeight="1" x14ac:dyDescent="0.25">
      <c r="A39" s="118"/>
      <c r="B39" s="118"/>
      <c r="C39" s="118"/>
      <c r="D39" s="118"/>
      <c r="E39" s="119"/>
      <c r="F39" s="115"/>
      <c r="G39" s="115"/>
      <c r="H39" s="115"/>
      <c r="I39" s="116"/>
      <c r="J39" s="65" t="s">
        <v>175</v>
      </c>
      <c r="K39" s="117"/>
    </row>
    <row r="40" spans="1:11" ht="102" x14ac:dyDescent="0.25">
      <c r="A40" s="118"/>
      <c r="B40" s="118"/>
      <c r="C40" s="118"/>
      <c r="D40" s="118"/>
      <c r="E40" s="119"/>
      <c r="F40" s="115"/>
      <c r="G40" s="115"/>
      <c r="H40" s="115"/>
      <c r="I40" s="116"/>
      <c r="J40" s="65" t="s">
        <v>176</v>
      </c>
      <c r="K40" s="117"/>
    </row>
    <row r="41" spans="1:11" ht="42.75" customHeight="1" x14ac:dyDescent="0.25">
      <c r="A41" s="118"/>
      <c r="B41" s="118"/>
      <c r="C41" s="118"/>
      <c r="D41" s="118"/>
      <c r="E41" s="119"/>
      <c r="F41" s="115"/>
      <c r="G41" s="115"/>
      <c r="H41" s="115"/>
      <c r="I41" s="116"/>
      <c r="J41" s="65" t="s">
        <v>210</v>
      </c>
      <c r="K41" s="117"/>
    </row>
    <row r="42" spans="1:11" ht="38.25" x14ac:dyDescent="0.25">
      <c r="A42" s="118"/>
      <c r="B42" s="118"/>
      <c r="C42" s="118"/>
      <c r="D42" s="118"/>
      <c r="E42" s="119"/>
      <c r="F42" s="115"/>
      <c r="G42" s="115"/>
      <c r="H42" s="115"/>
      <c r="I42" s="116"/>
      <c r="J42" s="16" t="s">
        <v>177</v>
      </c>
      <c r="K42" s="117"/>
    </row>
    <row r="43" spans="1:11" ht="89.25" x14ac:dyDescent="0.25">
      <c r="A43" s="64">
        <v>2</v>
      </c>
      <c r="B43" s="64">
        <v>2</v>
      </c>
      <c r="C43" s="64">
        <v>3</v>
      </c>
      <c r="D43" s="64">
        <v>4</v>
      </c>
      <c r="E43" s="65" t="s">
        <v>178</v>
      </c>
      <c r="F43" s="18"/>
      <c r="G43" s="18"/>
      <c r="H43" s="18"/>
      <c r="I43" s="16" t="s">
        <v>179</v>
      </c>
      <c r="J43" s="16" t="s">
        <v>211</v>
      </c>
      <c r="K43" s="17"/>
    </row>
    <row r="44" spans="1:11" ht="105.75" customHeight="1" x14ac:dyDescent="0.25">
      <c r="A44" s="64">
        <v>2</v>
      </c>
      <c r="B44" s="64">
        <v>2</v>
      </c>
      <c r="C44" s="64">
        <v>4</v>
      </c>
      <c r="D44" s="64">
        <v>5</v>
      </c>
      <c r="E44" s="65" t="s">
        <v>180</v>
      </c>
      <c r="F44" s="18"/>
      <c r="G44" s="18"/>
      <c r="H44" s="18"/>
      <c r="I44" s="16" t="s">
        <v>181</v>
      </c>
      <c r="J44" s="16" t="s">
        <v>182</v>
      </c>
      <c r="K44" s="17"/>
    </row>
    <row r="45" spans="1:11" ht="91.5" customHeight="1" x14ac:dyDescent="0.25">
      <c r="A45" s="64">
        <v>2</v>
      </c>
      <c r="B45" s="64">
        <v>2</v>
      </c>
      <c r="C45" s="64">
        <v>5</v>
      </c>
      <c r="D45" s="64">
        <v>6</v>
      </c>
      <c r="E45" s="65" t="s">
        <v>183</v>
      </c>
      <c r="F45" s="18"/>
      <c r="G45" s="18"/>
      <c r="H45" s="18"/>
      <c r="I45" s="16" t="s">
        <v>179</v>
      </c>
      <c r="J45" s="16" t="s">
        <v>184</v>
      </c>
      <c r="K45" s="17"/>
    </row>
    <row r="46" spans="1:11" ht="51" x14ac:dyDescent="0.25">
      <c r="A46" s="64">
        <v>2</v>
      </c>
      <c r="B46" s="64">
        <v>2</v>
      </c>
      <c r="C46" s="64">
        <v>3</v>
      </c>
      <c r="D46" s="64">
        <v>7</v>
      </c>
      <c r="E46" s="67" t="s">
        <v>185</v>
      </c>
      <c r="F46" s="18"/>
      <c r="G46" s="18"/>
      <c r="H46" s="18"/>
      <c r="I46" s="16"/>
      <c r="J46" s="16"/>
      <c r="K46" s="17"/>
    </row>
    <row r="47" spans="1:11" ht="38.25" x14ac:dyDescent="0.25">
      <c r="A47" s="64">
        <v>2</v>
      </c>
      <c r="B47" s="64">
        <v>2</v>
      </c>
      <c r="C47" s="64">
        <v>3</v>
      </c>
      <c r="D47" s="64">
        <v>1</v>
      </c>
      <c r="E47" s="65" t="s">
        <v>186</v>
      </c>
      <c r="F47" s="18"/>
      <c r="G47" s="18"/>
      <c r="H47" s="18"/>
      <c r="I47" s="16" t="s">
        <v>187</v>
      </c>
      <c r="J47" s="16" t="s">
        <v>188</v>
      </c>
      <c r="K47" s="17"/>
    </row>
    <row r="48" spans="1:11" ht="93" customHeight="1" x14ac:dyDescent="0.25">
      <c r="A48" s="64">
        <v>2</v>
      </c>
      <c r="B48" s="64">
        <v>2</v>
      </c>
      <c r="C48" s="64">
        <v>3</v>
      </c>
      <c r="D48" s="64">
        <v>2</v>
      </c>
      <c r="E48" s="65" t="s">
        <v>189</v>
      </c>
      <c r="F48" s="18"/>
      <c r="G48" s="18"/>
      <c r="H48" s="18"/>
      <c r="I48" s="16" t="s">
        <v>187</v>
      </c>
      <c r="J48" s="16" t="s">
        <v>190</v>
      </c>
      <c r="K48" s="17"/>
    </row>
    <row r="49" spans="1:11" ht="63.75" x14ac:dyDescent="0.25">
      <c r="A49" s="64">
        <v>2</v>
      </c>
      <c r="B49" s="64">
        <v>2</v>
      </c>
      <c r="C49" s="64">
        <v>4</v>
      </c>
      <c r="D49" s="64"/>
      <c r="E49" s="67" t="s">
        <v>191</v>
      </c>
      <c r="F49" s="18"/>
      <c r="G49" s="18"/>
      <c r="H49" s="18"/>
      <c r="I49" s="16" t="s">
        <v>212</v>
      </c>
      <c r="J49" s="59"/>
      <c r="K49" s="17"/>
    </row>
    <row r="50" spans="1:11" ht="130.5" customHeight="1" x14ac:dyDescent="0.25">
      <c r="A50" s="125">
        <v>2</v>
      </c>
      <c r="B50" s="125">
        <v>2</v>
      </c>
      <c r="C50" s="125">
        <v>5</v>
      </c>
      <c r="D50" s="125">
        <v>1</v>
      </c>
      <c r="E50" s="127" t="s">
        <v>192</v>
      </c>
      <c r="F50" s="120"/>
      <c r="G50" s="120"/>
      <c r="H50" s="120"/>
      <c r="I50" s="120" t="s">
        <v>212</v>
      </c>
      <c r="J50" s="16" t="s">
        <v>213</v>
      </c>
      <c r="K50" s="123"/>
    </row>
    <row r="51" spans="1:11" ht="51" x14ac:dyDescent="0.25">
      <c r="A51" s="126"/>
      <c r="B51" s="126"/>
      <c r="C51" s="126"/>
      <c r="D51" s="126"/>
      <c r="E51" s="128"/>
      <c r="F51" s="122"/>
      <c r="G51" s="122"/>
      <c r="H51" s="122"/>
      <c r="I51" s="121"/>
      <c r="J51" s="65" t="s">
        <v>214</v>
      </c>
      <c r="K51" s="124"/>
    </row>
    <row r="52" spans="1:11" ht="89.25" x14ac:dyDescent="0.25">
      <c r="A52" s="64">
        <v>2</v>
      </c>
      <c r="B52" s="64">
        <v>2</v>
      </c>
      <c r="C52" s="64">
        <v>6</v>
      </c>
      <c r="D52" s="64">
        <v>2</v>
      </c>
      <c r="E52" s="65" t="s">
        <v>193</v>
      </c>
      <c r="F52" s="18"/>
      <c r="G52" s="18"/>
      <c r="H52" s="18"/>
      <c r="I52" s="16" t="s">
        <v>194</v>
      </c>
      <c r="J52" s="16" t="s">
        <v>195</v>
      </c>
      <c r="K52" s="17"/>
    </row>
    <row r="53" spans="1:11" ht="63.75" x14ac:dyDescent="0.25">
      <c r="A53" s="64">
        <v>2</v>
      </c>
      <c r="B53" s="64">
        <v>2</v>
      </c>
      <c r="C53" s="64">
        <v>5</v>
      </c>
      <c r="D53" s="64"/>
      <c r="E53" s="67" t="s">
        <v>196</v>
      </c>
      <c r="F53" s="18"/>
      <c r="G53" s="18"/>
      <c r="H53" s="18"/>
      <c r="I53" s="16"/>
      <c r="J53" s="16"/>
      <c r="K53" s="17"/>
    </row>
    <row r="54" spans="1:11" ht="63.75" customHeight="1" x14ac:dyDescent="0.25">
      <c r="A54" s="64">
        <v>2</v>
      </c>
      <c r="B54" s="64">
        <v>2</v>
      </c>
      <c r="C54" s="64">
        <v>5</v>
      </c>
      <c r="D54" s="64">
        <v>1</v>
      </c>
      <c r="E54" s="65" t="s">
        <v>197</v>
      </c>
      <c r="F54" s="18"/>
      <c r="G54" s="18"/>
      <c r="H54" s="18"/>
      <c r="I54" s="16" t="s">
        <v>198</v>
      </c>
      <c r="J54" s="16" t="s">
        <v>215</v>
      </c>
      <c r="K54" s="17"/>
    </row>
    <row r="55" spans="1:11" ht="76.5" x14ac:dyDescent="0.25">
      <c r="A55" s="64">
        <v>2</v>
      </c>
      <c r="B55" s="64">
        <v>2</v>
      </c>
      <c r="C55" s="64">
        <v>6</v>
      </c>
      <c r="D55" s="64">
        <v>2</v>
      </c>
      <c r="E55" s="65" t="s">
        <v>199</v>
      </c>
      <c r="F55" s="18"/>
      <c r="G55" s="18"/>
      <c r="H55" s="18"/>
      <c r="I55" s="16" t="s">
        <v>200</v>
      </c>
      <c r="J55" s="16" t="s">
        <v>217</v>
      </c>
      <c r="K55" s="17"/>
    </row>
    <row r="56" spans="1:11" ht="51" x14ac:dyDescent="0.25">
      <c r="A56" s="64">
        <v>2</v>
      </c>
      <c r="B56" s="64">
        <v>2</v>
      </c>
      <c r="C56" s="64">
        <v>6</v>
      </c>
      <c r="D56" s="64">
        <v>3</v>
      </c>
      <c r="E56" s="65" t="s">
        <v>201</v>
      </c>
      <c r="F56" s="18"/>
      <c r="G56" s="18"/>
      <c r="H56" s="18"/>
      <c r="I56" s="16" t="s">
        <v>202</v>
      </c>
      <c r="J56" s="16" t="s">
        <v>216</v>
      </c>
      <c r="K56" s="17"/>
    </row>
  </sheetData>
  <mergeCells count="33">
    <mergeCell ref="B2:J2"/>
    <mergeCell ref="A4:C4"/>
    <mergeCell ref="D4:K4"/>
    <mergeCell ref="B8:K8"/>
    <mergeCell ref="C9:K9"/>
    <mergeCell ref="J6:J7"/>
    <mergeCell ref="K6:K7"/>
    <mergeCell ref="A6:D6"/>
    <mergeCell ref="E6:E7"/>
    <mergeCell ref="F6:F7"/>
    <mergeCell ref="G6:G7"/>
    <mergeCell ref="H6:H7"/>
    <mergeCell ref="I6:I7"/>
    <mergeCell ref="I50:I51"/>
    <mergeCell ref="H50:H51"/>
    <mergeCell ref="K50:K51"/>
    <mergeCell ref="A50:A51"/>
    <mergeCell ref="B50:B51"/>
    <mergeCell ref="C50:C51"/>
    <mergeCell ref="D50:D51"/>
    <mergeCell ref="E50:E51"/>
    <mergeCell ref="F50:F51"/>
    <mergeCell ref="G50:G51"/>
    <mergeCell ref="H35:H42"/>
    <mergeCell ref="I35:I42"/>
    <mergeCell ref="K35:K42"/>
    <mergeCell ref="A35:A42"/>
    <mergeCell ref="B35:B42"/>
    <mergeCell ref="C35:C42"/>
    <mergeCell ref="D35:D42"/>
    <mergeCell ref="E35:E42"/>
    <mergeCell ref="F35:F42"/>
    <mergeCell ref="G35:G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2" sqref="A12:H12"/>
    </sheetView>
  </sheetViews>
  <sheetFormatPr defaultRowHeight="15" x14ac:dyDescent="0.25"/>
  <cols>
    <col min="1" max="1" width="6.5703125" customWidth="1"/>
    <col min="2" max="2" width="7.7109375" customWidth="1"/>
    <col min="3" max="3" width="13.42578125" customWidth="1"/>
    <col min="4" max="4" width="12.5703125" customWidth="1"/>
    <col min="6" max="6" width="13.5703125" customWidth="1"/>
    <col min="7" max="7" width="12.85546875" customWidth="1"/>
    <col min="8" max="8" width="12.42578125" customWidth="1"/>
  </cols>
  <sheetData>
    <row r="1" spans="1:8" x14ac:dyDescent="0.25">
      <c r="A1" s="4"/>
    </row>
    <row r="2" spans="1:8" ht="29.25" customHeight="1" x14ac:dyDescent="0.25">
      <c r="A2" s="3"/>
      <c r="B2" s="109" t="s">
        <v>310</v>
      </c>
      <c r="C2" s="109"/>
      <c r="D2" s="109"/>
      <c r="E2" s="109"/>
      <c r="F2" s="109"/>
      <c r="G2" s="109"/>
    </row>
    <row r="3" spans="1:8" ht="15.75" x14ac:dyDescent="0.25">
      <c r="A3" s="77"/>
    </row>
    <row r="4" spans="1:8" ht="38.25" customHeight="1" x14ac:dyDescent="0.25">
      <c r="A4" s="134" t="s">
        <v>0</v>
      </c>
      <c r="B4" s="134"/>
      <c r="C4" s="134"/>
      <c r="D4" s="135" t="s">
        <v>308</v>
      </c>
      <c r="E4" s="135"/>
      <c r="F4" s="135"/>
      <c r="G4" s="135"/>
      <c r="H4" s="135"/>
    </row>
    <row r="5" spans="1:8" x14ac:dyDescent="0.25">
      <c r="A5" s="81"/>
      <c r="B5" s="81"/>
      <c r="C5" s="81"/>
      <c r="D5" s="82"/>
      <c r="E5" s="82"/>
      <c r="F5" s="82"/>
      <c r="G5" s="82"/>
      <c r="H5" s="82"/>
    </row>
    <row r="6" spans="1:8" ht="51" customHeight="1" x14ac:dyDescent="0.25">
      <c r="A6" s="142" t="s">
        <v>52</v>
      </c>
      <c r="B6" s="142"/>
      <c r="C6" s="142" t="s">
        <v>218</v>
      </c>
      <c r="D6" s="142" t="s">
        <v>219</v>
      </c>
      <c r="E6" s="142" t="s">
        <v>220</v>
      </c>
      <c r="F6" s="142" t="s">
        <v>221</v>
      </c>
      <c r="G6" s="142" t="s">
        <v>222</v>
      </c>
      <c r="H6" s="142" t="s">
        <v>223</v>
      </c>
    </row>
    <row r="7" spans="1:8" ht="36.75" customHeight="1" x14ac:dyDescent="0.25">
      <c r="A7" s="34" t="s">
        <v>11</v>
      </c>
      <c r="B7" s="34" t="s">
        <v>12</v>
      </c>
      <c r="C7" s="142"/>
      <c r="D7" s="142"/>
      <c r="E7" s="142"/>
      <c r="F7" s="142"/>
      <c r="G7" s="142"/>
      <c r="H7" s="142"/>
    </row>
    <row r="8" spans="1:8" ht="27" customHeight="1" x14ac:dyDescent="0.25">
      <c r="A8" s="30">
        <v>2</v>
      </c>
      <c r="B8" s="136" t="s">
        <v>308</v>
      </c>
      <c r="C8" s="137"/>
      <c r="D8" s="137"/>
      <c r="E8" s="137"/>
      <c r="F8" s="137"/>
      <c r="G8" s="137"/>
      <c r="H8" s="138"/>
    </row>
    <row r="9" spans="1:8" ht="26.25" customHeight="1" x14ac:dyDescent="0.25">
      <c r="A9" s="51">
        <v>2</v>
      </c>
      <c r="B9" s="51">
        <v>1</v>
      </c>
      <c r="C9" s="143" t="s">
        <v>224</v>
      </c>
      <c r="D9" s="144"/>
      <c r="E9" s="144"/>
      <c r="F9" s="144"/>
      <c r="G9" s="144"/>
      <c r="H9" s="145"/>
    </row>
    <row r="10" spans="1:8" ht="90" x14ac:dyDescent="0.25">
      <c r="A10" s="51">
        <v>2</v>
      </c>
      <c r="B10" s="51">
        <v>1</v>
      </c>
      <c r="C10" s="84" t="s">
        <v>225</v>
      </c>
      <c r="D10" s="84" t="s">
        <v>226</v>
      </c>
      <c r="E10" s="51">
        <v>252.60599999999999</v>
      </c>
      <c r="F10" s="51">
        <v>252.60599999999999</v>
      </c>
      <c r="G10" s="34">
        <v>100</v>
      </c>
      <c r="H10" s="34" t="s">
        <v>227</v>
      </c>
    </row>
    <row r="11" spans="1:8" ht="23.25" customHeight="1" x14ac:dyDescent="0.25">
      <c r="A11" s="34">
        <v>2</v>
      </c>
      <c r="B11" s="34">
        <v>2</v>
      </c>
      <c r="C11" s="139" t="s">
        <v>228</v>
      </c>
      <c r="D11" s="140"/>
      <c r="E11" s="140"/>
      <c r="F11" s="140"/>
      <c r="G11" s="140"/>
      <c r="H11" s="141"/>
    </row>
  </sheetData>
  <mergeCells count="13">
    <mergeCell ref="A4:C4"/>
    <mergeCell ref="D4:H4"/>
    <mergeCell ref="B2:G2"/>
    <mergeCell ref="B8:H8"/>
    <mergeCell ref="C11:H11"/>
    <mergeCell ref="D6:D7"/>
    <mergeCell ref="E6:E7"/>
    <mergeCell ref="F6:F7"/>
    <mergeCell ref="G6:G7"/>
    <mergeCell ref="H6:H7"/>
    <mergeCell ref="A6:B6"/>
    <mergeCell ref="C6:C7"/>
    <mergeCell ref="C9:H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7"/>
  <sheetViews>
    <sheetView topLeftCell="A10" workbookViewId="0">
      <selection activeCell="D5" sqref="D5"/>
    </sheetView>
  </sheetViews>
  <sheetFormatPr defaultRowHeight="15" x14ac:dyDescent="0.25"/>
  <cols>
    <col min="6" max="6" width="17" customWidth="1"/>
    <col min="7" max="7" width="22.140625" customWidth="1"/>
  </cols>
  <sheetData>
    <row r="2" spans="1:13" ht="33" customHeight="1" x14ac:dyDescent="0.25">
      <c r="B2" s="109" t="s">
        <v>248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3" ht="15.75" x14ac:dyDescent="0.25">
      <c r="A3" s="77"/>
    </row>
    <row r="4" spans="1:13" ht="32.25" customHeight="1" x14ac:dyDescent="0.25">
      <c r="A4" s="151" t="s">
        <v>0</v>
      </c>
      <c r="B4" s="151"/>
      <c r="C4" s="151"/>
      <c r="D4" s="152" t="s">
        <v>308</v>
      </c>
      <c r="E4" s="152"/>
      <c r="F4" s="152"/>
      <c r="G4" s="152"/>
      <c r="H4" s="152"/>
      <c r="I4" s="152"/>
      <c r="J4" s="152"/>
      <c r="K4" s="152"/>
      <c r="L4" s="152"/>
      <c r="M4" s="152"/>
    </row>
    <row r="5" spans="1:13" ht="15.75" x14ac:dyDescent="0.25">
      <c r="A5" s="5"/>
    </row>
    <row r="6" spans="1:13" ht="56.25" customHeight="1" x14ac:dyDescent="0.25">
      <c r="A6" s="133" t="s">
        <v>52</v>
      </c>
      <c r="B6" s="133"/>
      <c r="C6" s="133"/>
      <c r="D6" s="133"/>
      <c r="E6" s="133" t="s">
        <v>229</v>
      </c>
      <c r="F6" s="133" t="s">
        <v>230</v>
      </c>
      <c r="G6" s="133" t="s">
        <v>231</v>
      </c>
      <c r="H6" s="133" t="s">
        <v>232</v>
      </c>
      <c r="I6" s="133" t="s">
        <v>10</v>
      </c>
      <c r="J6" s="133" t="s">
        <v>233</v>
      </c>
      <c r="K6" s="133" t="s">
        <v>234</v>
      </c>
      <c r="L6" s="133" t="s">
        <v>235</v>
      </c>
      <c r="M6" s="133" t="s">
        <v>236</v>
      </c>
    </row>
    <row r="7" spans="1:13" x14ac:dyDescent="0.25">
      <c r="A7" s="21" t="s">
        <v>11</v>
      </c>
      <c r="B7" s="21" t="s">
        <v>12</v>
      </c>
      <c r="C7" s="21" t="s">
        <v>74</v>
      </c>
      <c r="D7" s="21" t="s">
        <v>75</v>
      </c>
      <c r="E7" s="133"/>
      <c r="F7" s="133"/>
      <c r="G7" s="133"/>
      <c r="H7" s="133"/>
      <c r="I7" s="133"/>
      <c r="J7" s="133"/>
      <c r="K7" s="133"/>
      <c r="L7" s="133"/>
      <c r="M7" s="133"/>
    </row>
    <row r="8" spans="1:13" x14ac:dyDescent="0.25">
      <c r="A8" s="80">
        <v>2</v>
      </c>
      <c r="B8" s="80">
        <v>1</v>
      </c>
      <c r="C8" s="150" t="s">
        <v>224</v>
      </c>
      <c r="D8" s="150"/>
      <c r="E8" s="150"/>
      <c r="F8" s="150"/>
      <c r="G8" s="150"/>
      <c r="H8" s="150"/>
      <c r="I8" s="150"/>
      <c r="J8" s="150"/>
      <c r="K8" s="150"/>
      <c r="L8" s="150"/>
      <c r="M8" s="150"/>
    </row>
    <row r="9" spans="1:13" ht="22.5" x14ac:dyDescent="0.25">
      <c r="A9" s="147">
        <v>2</v>
      </c>
      <c r="B9" s="147">
        <v>1</v>
      </c>
      <c r="C9" s="148">
        <v>2</v>
      </c>
      <c r="D9" s="148">
        <v>1</v>
      </c>
      <c r="E9" s="147">
        <v>456</v>
      </c>
      <c r="F9" s="148" t="s">
        <v>83</v>
      </c>
      <c r="G9" s="13" t="s">
        <v>237</v>
      </c>
      <c r="H9" s="8" t="s">
        <v>238</v>
      </c>
      <c r="I9" s="79">
        <v>51</v>
      </c>
      <c r="J9" s="79"/>
      <c r="K9" s="79">
        <v>51</v>
      </c>
      <c r="L9" s="80">
        <v>100</v>
      </c>
      <c r="M9" s="80"/>
    </row>
    <row r="10" spans="1:13" x14ac:dyDescent="0.25">
      <c r="A10" s="147"/>
      <c r="B10" s="147"/>
      <c r="C10" s="148"/>
      <c r="D10" s="148"/>
      <c r="E10" s="147"/>
      <c r="F10" s="148"/>
      <c r="G10" s="9" t="s">
        <v>239</v>
      </c>
      <c r="H10" s="8" t="s">
        <v>240</v>
      </c>
      <c r="I10" s="79">
        <v>3600</v>
      </c>
      <c r="J10" s="79"/>
      <c r="K10" s="79">
        <v>3600</v>
      </c>
      <c r="L10" s="80">
        <v>100</v>
      </c>
      <c r="M10" s="80"/>
    </row>
    <row r="11" spans="1:13" ht="45.75" x14ac:dyDescent="0.25">
      <c r="A11" s="147"/>
      <c r="B11" s="147"/>
      <c r="C11" s="148"/>
      <c r="D11" s="148"/>
      <c r="E11" s="147"/>
      <c r="F11" s="148"/>
      <c r="G11" s="9" t="s">
        <v>241</v>
      </c>
      <c r="H11" s="80" t="s">
        <v>242</v>
      </c>
      <c r="I11" s="79">
        <v>110</v>
      </c>
      <c r="J11" s="79"/>
      <c r="K11" s="79">
        <v>110</v>
      </c>
      <c r="L11" s="80">
        <v>100</v>
      </c>
      <c r="M11" s="80"/>
    </row>
    <row r="12" spans="1:13" ht="22.5" x14ac:dyDescent="0.25">
      <c r="A12" s="147">
        <v>2</v>
      </c>
      <c r="B12" s="147">
        <v>1</v>
      </c>
      <c r="C12" s="148">
        <v>2</v>
      </c>
      <c r="D12" s="148">
        <v>3</v>
      </c>
      <c r="E12" s="147">
        <v>458</v>
      </c>
      <c r="F12" s="148" t="s">
        <v>93</v>
      </c>
      <c r="G12" s="13" t="s">
        <v>237</v>
      </c>
      <c r="H12" s="8" t="s">
        <v>238</v>
      </c>
      <c r="I12" s="79">
        <v>22</v>
      </c>
      <c r="J12" s="79"/>
      <c r="K12" s="79">
        <v>22</v>
      </c>
      <c r="L12" s="80">
        <v>100</v>
      </c>
      <c r="M12" s="80"/>
    </row>
    <row r="13" spans="1:13" x14ac:dyDescent="0.25">
      <c r="A13" s="147"/>
      <c r="B13" s="147"/>
      <c r="C13" s="148"/>
      <c r="D13" s="148"/>
      <c r="E13" s="147"/>
      <c r="F13" s="148"/>
      <c r="G13" s="9" t="s">
        <v>239</v>
      </c>
      <c r="H13" s="8" t="s">
        <v>240</v>
      </c>
      <c r="I13" s="7">
        <v>1900</v>
      </c>
      <c r="J13" s="7"/>
      <c r="K13" s="79">
        <v>1900</v>
      </c>
      <c r="L13" s="80">
        <v>100</v>
      </c>
      <c r="M13" s="80"/>
    </row>
    <row r="14" spans="1:13" ht="45.75" x14ac:dyDescent="0.25">
      <c r="A14" s="147"/>
      <c r="B14" s="147"/>
      <c r="C14" s="148"/>
      <c r="D14" s="148"/>
      <c r="E14" s="147"/>
      <c r="F14" s="148"/>
      <c r="G14" s="9" t="s">
        <v>241</v>
      </c>
      <c r="H14" s="8" t="s">
        <v>243</v>
      </c>
      <c r="I14" s="7">
        <v>60</v>
      </c>
      <c r="J14" s="7"/>
      <c r="K14" s="7">
        <v>54.6</v>
      </c>
      <c r="L14" s="80">
        <v>91</v>
      </c>
      <c r="M14" s="80"/>
    </row>
    <row r="15" spans="1:13" x14ac:dyDescent="0.25">
      <c r="A15" s="80">
        <v>2</v>
      </c>
      <c r="B15" s="78">
        <v>2</v>
      </c>
      <c r="C15" s="78"/>
      <c r="D15" s="78"/>
      <c r="E15" s="78"/>
      <c r="F15" s="153" t="s">
        <v>244</v>
      </c>
      <c r="G15" s="153"/>
      <c r="H15" s="153"/>
      <c r="I15" s="153"/>
      <c r="J15" s="153"/>
      <c r="K15" s="153"/>
      <c r="L15" s="153"/>
      <c r="M15" s="153"/>
    </row>
    <row r="16" spans="1:13" ht="72.75" x14ac:dyDescent="0.25">
      <c r="A16" s="149"/>
      <c r="B16" s="149"/>
      <c r="C16" s="150"/>
      <c r="D16" s="150"/>
      <c r="E16" s="149"/>
      <c r="F16" s="146"/>
      <c r="G16" s="85" t="s">
        <v>245</v>
      </c>
      <c r="H16" s="80" t="s">
        <v>242</v>
      </c>
      <c r="I16" s="80"/>
      <c r="J16" s="80"/>
      <c r="K16" s="80"/>
      <c r="L16" s="80"/>
      <c r="M16" s="80"/>
    </row>
    <row r="17" spans="1:13" ht="48.75" x14ac:dyDescent="0.25">
      <c r="A17" s="149"/>
      <c r="B17" s="149"/>
      <c r="C17" s="150"/>
      <c r="D17" s="150"/>
      <c r="E17" s="149"/>
      <c r="F17" s="146"/>
      <c r="G17" s="85" t="s">
        <v>246</v>
      </c>
      <c r="H17" s="80"/>
      <c r="I17" s="147" t="s">
        <v>247</v>
      </c>
      <c r="J17" s="147"/>
      <c r="K17" s="147"/>
      <c r="L17" s="147"/>
      <c r="M17" s="147"/>
    </row>
  </sheetData>
  <mergeCells count="34">
    <mergeCell ref="B2:L2"/>
    <mergeCell ref="F15:M15"/>
    <mergeCell ref="J6:J7"/>
    <mergeCell ref="K6:K7"/>
    <mergeCell ref="L6:L7"/>
    <mergeCell ref="M6:M7"/>
    <mergeCell ref="A6:D6"/>
    <mergeCell ref="E6:E7"/>
    <mergeCell ref="F6:F7"/>
    <mergeCell ref="G6:G7"/>
    <mergeCell ref="H6:H7"/>
    <mergeCell ref="I6:I7"/>
    <mergeCell ref="C16:C17"/>
    <mergeCell ref="D16:D17"/>
    <mergeCell ref="E16:E17"/>
    <mergeCell ref="A4:C4"/>
    <mergeCell ref="D4:M4"/>
    <mergeCell ref="C8:M8"/>
    <mergeCell ref="F16:F17"/>
    <mergeCell ref="I17:M17"/>
    <mergeCell ref="F9:F11"/>
    <mergeCell ref="A12:A14"/>
    <mergeCell ref="B12:B14"/>
    <mergeCell ref="C12:C14"/>
    <mergeCell ref="D12:D14"/>
    <mergeCell ref="E12:E14"/>
    <mergeCell ref="F12:F14"/>
    <mergeCell ref="A9:A11"/>
    <mergeCell ref="B9:B11"/>
    <mergeCell ref="C9:C11"/>
    <mergeCell ref="D9:D11"/>
    <mergeCell ref="E9:E11"/>
    <mergeCell ref="A16:A17"/>
    <mergeCell ref="B16:B17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0"/>
  <sheetViews>
    <sheetView topLeftCell="A7" workbookViewId="0">
      <selection activeCell="D4" sqref="D4:Q4"/>
    </sheetView>
  </sheetViews>
  <sheetFormatPr defaultRowHeight="15" x14ac:dyDescent="0.25"/>
  <cols>
    <col min="1" max="2" width="6.28515625" customWidth="1"/>
    <col min="3" max="3" width="6" customWidth="1"/>
    <col min="4" max="4" width="6.42578125" customWidth="1"/>
    <col min="5" max="5" width="5.5703125" customWidth="1"/>
    <col min="6" max="6" width="14.7109375" customWidth="1"/>
    <col min="7" max="7" width="12" customWidth="1"/>
  </cols>
  <sheetData>
    <row r="2" spans="1:18" x14ac:dyDescent="0.25">
      <c r="B2" s="156" t="s">
        <v>275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8" ht="15.75" x14ac:dyDescent="0.25">
      <c r="A3" s="77"/>
    </row>
    <row r="4" spans="1:18" ht="26.25" customHeight="1" x14ac:dyDescent="0.25">
      <c r="A4" s="154" t="s">
        <v>0</v>
      </c>
      <c r="B4" s="154"/>
      <c r="C4" s="154"/>
      <c r="D4" s="155" t="s">
        <v>308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</row>
    <row r="5" spans="1:18" ht="15.75" x14ac:dyDescent="0.25">
      <c r="A5" s="5"/>
    </row>
    <row r="6" spans="1:18" ht="30.75" customHeight="1" x14ac:dyDescent="0.25">
      <c r="A6" s="133" t="s">
        <v>1</v>
      </c>
      <c r="B6" s="133"/>
      <c r="C6" s="133"/>
      <c r="D6" s="133"/>
      <c r="E6" s="133"/>
      <c r="F6" s="150" t="s">
        <v>249</v>
      </c>
      <c r="G6" s="150" t="s">
        <v>250</v>
      </c>
      <c r="H6" s="150" t="s">
        <v>251</v>
      </c>
      <c r="I6" s="150"/>
      <c r="J6" s="150"/>
      <c r="K6" s="150"/>
      <c r="L6" s="150"/>
      <c r="M6" s="150" t="s">
        <v>276</v>
      </c>
      <c r="N6" s="150"/>
      <c r="O6" s="150"/>
      <c r="P6" s="150" t="s">
        <v>252</v>
      </c>
      <c r="Q6" s="150"/>
      <c r="R6" s="6"/>
    </row>
    <row r="7" spans="1:18" ht="52.5" customHeight="1" x14ac:dyDescent="0.25">
      <c r="A7" s="133"/>
      <c r="B7" s="133"/>
      <c r="C7" s="133"/>
      <c r="D7" s="133"/>
      <c r="E7" s="133"/>
      <c r="F7" s="150"/>
      <c r="G7" s="150"/>
      <c r="H7" s="150" t="s">
        <v>229</v>
      </c>
      <c r="I7" s="150" t="s">
        <v>253</v>
      </c>
      <c r="J7" s="150" t="s">
        <v>254</v>
      </c>
      <c r="K7" s="150" t="s">
        <v>255</v>
      </c>
      <c r="L7" s="150" t="s">
        <v>256</v>
      </c>
      <c r="M7" s="150" t="s">
        <v>10</v>
      </c>
      <c r="N7" s="150" t="s">
        <v>257</v>
      </c>
      <c r="O7" s="150" t="s">
        <v>258</v>
      </c>
      <c r="P7" s="150" t="s">
        <v>259</v>
      </c>
      <c r="Q7" s="150" t="s">
        <v>260</v>
      </c>
      <c r="R7" s="6"/>
    </row>
    <row r="8" spans="1:18" x14ac:dyDescent="0.25">
      <c r="A8" s="7" t="s">
        <v>11</v>
      </c>
      <c r="B8" s="7" t="s">
        <v>12</v>
      </c>
      <c r="C8" s="7" t="s">
        <v>74</v>
      </c>
      <c r="D8" s="86" t="s">
        <v>75</v>
      </c>
      <c r="E8" s="86" t="s">
        <v>261</v>
      </c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6"/>
    </row>
    <row r="9" spans="1:18" ht="136.5" x14ac:dyDescent="0.25">
      <c r="A9" s="26">
        <v>2</v>
      </c>
      <c r="B9" s="26"/>
      <c r="C9" s="26"/>
      <c r="D9" s="26"/>
      <c r="E9" s="26"/>
      <c r="F9" s="12" t="s">
        <v>308</v>
      </c>
      <c r="G9" s="20"/>
      <c r="H9" s="21"/>
      <c r="I9" s="21"/>
      <c r="J9" s="21"/>
      <c r="K9" s="21"/>
      <c r="L9" s="21"/>
      <c r="M9" s="17">
        <v>754</v>
      </c>
      <c r="N9" s="17"/>
      <c r="O9" s="17">
        <v>743.2</v>
      </c>
      <c r="P9" s="87">
        <v>99.5</v>
      </c>
      <c r="Q9" s="87">
        <v>99.5</v>
      </c>
      <c r="R9" s="6"/>
    </row>
    <row r="10" spans="1:18" ht="96" x14ac:dyDescent="0.25">
      <c r="A10" s="26">
        <v>2</v>
      </c>
      <c r="B10" s="26">
        <v>1</v>
      </c>
      <c r="C10" s="21"/>
      <c r="D10" s="21"/>
      <c r="E10" s="21"/>
      <c r="F10" s="23" t="s">
        <v>262</v>
      </c>
      <c r="G10" s="20"/>
      <c r="H10" s="21"/>
      <c r="I10" s="21"/>
      <c r="J10" s="21"/>
      <c r="K10" s="21"/>
      <c r="L10" s="21"/>
      <c r="M10" s="17">
        <v>739</v>
      </c>
      <c r="N10" s="21"/>
      <c r="O10" s="17">
        <v>728.2</v>
      </c>
      <c r="P10" s="25">
        <v>99</v>
      </c>
      <c r="Q10" s="25">
        <v>99</v>
      </c>
      <c r="R10" s="6"/>
    </row>
    <row r="11" spans="1:18" ht="70.5" customHeight="1" x14ac:dyDescent="0.25">
      <c r="A11" s="13">
        <v>2</v>
      </c>
      <c r="B11" s="15">
        <v>1</v>
      </c>
      <c r="C11" s="15">
        <v>1</v>
      </c>
      <c r="D11" s="15">
        <v>1</v>
      </c>
      <c r="E11" s="15">
        <v>1</v>
      </c>
      <c r="F11" s="15" t="s">
        <v>76</v>
      </c>
      <c r="G11" s="15" t="s">
        <v>77</v>
      </c>
      <c r="H11" s="15">
        <v>456</v>
      </c>
      <c r="I11" s="15">
        <v>11</v>
      </c>
      <c r="J11" s="15">
        <v>2</v>
      </c>
      <c r="K11" s="13" t="s">
        <v>277</v>
      </c>
      <c r="L11" s="15" t="s">
        <v>278</v>
      </c>
      <c r="M11" s="17">
        <v>98.4</v>
      </c>
      <c r="N11" s="21"/>
      <c r="O11" s="17">
        <v>98.4</v>
      </c>
      <c r="P11" s="25">
        <v>100</v>
      </c>
      <c r="Q11" s="25">
        <v>100</v>
      </c>
      <c r="R11" s="24"/>
    </row>
    <row r="12" spans="1:18" ht="101.25" x14ac:dyDescent="0.25">
      <c r="A12" s="13">
        <v>2</v>
      </c>
      <c r="B12" s="15">
        <v>1</v>
      </c>
      <c r="C12" s="15">
        <v>2</v>
      </c>
      <c r="D12" s="15">
        <v>1</v>
      </c>
      <c r="E12" s="15">
        <v>1</v>
      </c>
      <c r="F12" s="15" t="s">
        <v>83</v>
      </c>
      <c r="G12" s="15" t="s">
        <v>263</v>
      </c>
      <c r="H12" s="15">
        <v>456</v>
      </c>
      <c r="I12" s="15">
        <v>11</v>
      </c>
      <c r="J12" s="15">
        <v>2</v>
      </c>
      <c r="K12" s="13">
        <v>210261500</v>
      </c>
      <c r="L12" s="15" t="s">
        <v>264</v>
      </c>
      <c r="M12" s="17">
        <v>110</v>
      </c>
      <c r="N12" s="21"/>
      <c r="O12" s="17">
        <v>110</v>
      </c>
      <c r="P12" s="25">
        <v>100</v>
      </c>
      <c r="Q12" s="25">
        <v>100</v>
      </c>
      <c r="R12" s="6"/>
    </row>
    <row r="13" spans="1:18" ht="67.5" x14ac:dyDescent="0.25">
      <c r="A13" s="13">
        <v>2</v>
      </c>
      <c r="B13" s="15">
        <v>1</v>
      </c>
      <c r="C13" s="15">
        <v>2</v>
      </c>
      <c r="D13" s="15">
        <v>3</v>
      </c>
      <c r="E13" s="15">
        <v>1</v>
      </c>
      <c r="F13" s="15" t="s">
        <v>93</v>
      </c>
      <c r="G13" s="15" t="s">
        <v>265</v>
      </c>
      <c r="H13" s="15">
        <v>458</v>
      </c>
      <c r="I13" s="15">
        <v>11</v>
      </c>
      <c r="J13" s="15">
        <v>2</v>
      </c>
      <c r="K13" s="15">
        <v>210261500</v>
      </c>
      <c r="L13" s="15">
        <v>612</v>
      </c>
      <c r="M13" s="17">
        <v>60</v>
      </c>
      <c r="N13" s="21"/>
      <c r="O13" s="17">
        <v>54.6</v>
      </c>
      <c r="P13" s="25">
        <v>91</v>
      </c>
      <c r="Q13" s="25">
        <v>91</v>
      </c>
      <c r="R13" s="6"/>
    </row>
    <row r="14" spans="1:18" ht="56.25" x14ac:dyDescent="0.25">
      <c r="A14" s="13">
        <v>2</v>
      </c>
      <c r="B14" s="15">
        <v>1</v>
      </c>
      <c r="C14" s="15">
        <v>2</v>
      </c>
      <c r="D14" s="15">
        <v>7</v>
      </c>
      <c r="E14" s="15">
        <v>1</v>
      </c>
      <c r="F14" s="15" t="s">
        <v>266</v>
      </c>
      <c r="G14" s="15" t="s">
        <v>267</v>
      </c>
      <c r="H14" s="15">
        <v>456</v>
      </c>
      <c r="I14" s="15">
        <v>11</v>
      </c>
      <c r="J14" s="15">
        <v>2</v>
      </c>
      <c r="K14" s="13">
        <v>210261510</v>
      </c>
      <c r="L14" s="15">
        <v>244</v>
      </c>
      <c r="M14" s="17">
        <v>334</v>
      </c>
      <c r="N14" s="21"/>
      <c r="O14" s="17">
        <v>328.6</v>
      </c>
      <c r="P14" s="25">
        <v>98</v>
      </c>
      <c r="Q14" s="25">
        <v>98</v>
      </c>
      <c r="R14" s="6"/>
    </row>
    <row r="15" spans="1:18" ht="78.75" x14ac:dyDescent="0.25">
      <c r="A15" s="13">
        <v>2</v>
      </c>
      <c r="B15" s="15">
        <v>1</v>
      </c>
      <c r="C15" s="15">
        <v>5</v>
      </c>
      <c r="D15" s="15">
        <v>1</v>
      </c>
      <c r="E15" s="15">
        <v>1</v>
      </c>
      <c r="F15" s="15" t="s">
        <v>268</v>
      </c>
      <c r="G15" s="15" t="s">
        <v>89</v>
      </c>
      <c r="H15" s="15">
        <v>456</v>
      </c>
      <c r="I15" s="15">
        <v>11</v>
      </c>
      <c r="J15" s="15">
        <v>2</v>
      </c>
      <c r="K15" s="13">
        <v>210561570</v>
      </c>
      <c r="L15" s="15">
        <v>244</v>
      </c>
      <c r="M15" s="19" t="s">
        <v>269</v>
      </c>
      <c r="N15" s="23"/>
      <c r="O15" s="21">
        <v>136.6</v>
      </c>
      <c r="P15" s="68">
        <v>100</v>
      </c>
      <c r="Q15" s="68">
        <v>100</v>
      </c>
      <c r="R15" s="6"/>
    </row>
    <row r="16" spans="1:18" ht="105" x14ac:dyDescent="0.25">
      <c r="A16" s="26">
        <v>2</v>
      </c>
      <c r="B16" s="26">
        <v>2</v>
      </c>
      <c r="C16" s="21"/>
      <c r="D16" s="21"/>
      <c r="E16" s="21"/>
      <c r="F16" s="90" t="s">
        <v>244</v>
      </c>
      <c r="G16" s="20"/>
      <c r="H16" s="23"/>
      <c r="I16" s="21"/>
      <c r="J16" s="21"/>
      <c r="K16" s="21"/>
      <c r="L16" s="21"/>
      <c r="M16" s="23">
        <v>15</v>
      </c>
      <c r="N16" s="23"/>
      <c r="O16" s="23">
        <v>15</v>
      </c>
      <c r="P16" s="88">
        <v>100</v>
      </c>
      <c r="Q16" s="88">
        <v>100</v>
      </c>
      <c r="R16" s="6"/>
    </row>
    <row r="17" spans="1:18" ht="202.5" x14ac:dyDescent="0.25">
      <c r="A17" s="26">
        <v>2</v>
      </c>
      <c r="B17" s="26">
        <v>2</v>
      </c>
      <c r="C17" s="21">
        <v>2</v>
      </c>
      <c r="D17" s="21">
        <v>2</v>
      </c>
      <c r="E17" s="21">
        <v>1</v>
      </c>
      <c r="F17" s="15" t="s">
        <v>270</v>
      </c>
      <c r="G17" s="23" t="s">
        <v>271</v>
      </c>
      <c r="H17" s="22">
        <v>456</v>
      </c>
      <c r="I17" s="22">
        <v>9</v>
      </c>
      <c r="J17" s="22">
        <v>9</v>
      </c>
      <c r="K17" s="13">
        <v>220261530</v>
      </c>
      <c r="L17" s="22" t="s">
        <v>272</v>
      </c>
      <c r="M17" s="23"/>
      <c r="N17" s="23"/>
      <c r="O17" s="23"/>
      <c r="P17" s="88"/>
      <c r="Q17" s="88"/>
      <c r="R17" s="6"/>
    </row>
    <row r="18" spans="1:18" ht="45" x14ac:dyDescent="0.25">
      <c r="A18" s="26">
        <v>2</v>
      </c>
      <c r="B18" s="26">
        <v>2</v>
      </c>
      <c r="C18" s="21">
        <v>3</v>
      </c>
      <c r="D18" s="21">
        <v>1</v>
      </c>
      <c r="E18" s="21">
        <v>1</v>
      </c>
      <c r="F18" s="15" t="s">
        <v>186</v>
      </c>
      <c r="G18" s="59"/>
      <c r="H18" s="22">
        <v>456</v>
      </c>
      <c r="I18" s="22">
        <v>9</v>
      </c>
      <c r="J18" s="22">
        <v>9</v>
      </c>
      <c r="K18" s="14">
        <v>220361540</v>
      </c>
      <c r="L18" s="22">
        <v>244</v>
      </c>
      <c r="M18" s="23"/>
      <c r="N18" s="23"/>
      <c r="O18" s="23"/>
      <c r="P18" s="88"/>
      <c r="Q18" s="88"/>
      <c r="R18" s="6"/>
    </row>
    <row r="19" spans="1:18" ht="90" x14ac:dyDescent="0.25">
      <c r="A19" s="20">
        <v>2</v>
      </c>
      <c r="B19" s="20">
        <v>2</v>
      </c>
      <c r="C19" s="23">
        <v>4</v>
      </c>
      <c r="D19" s="23">
        <v>2</v>
      </c>
      <c r="E19" s="23">
        <v>1</v>
      </c>
      <c r="F19" s="15" t="s">
        <v>273</v>
      </c>
      <c r="G19" s="59"/>
      <c r="H19" s="22">
        <v>456</v>
      </c>
      <c r="I19" s="22">
        <v>9</v>
      </c>
      <c r="J19" s="22">
        <v>9</v>
      </c>
      <c r="K19" s="14">
        <v>220461550</v>
      </c>
      <c r="L19" s="22" t="s">
        <v>272</v>
      </c>
      <c r="M19" s="89"/>
      <c r="N19" s="89"/>
      <c r="O19" s="89"/>
      <c r="P19" s="88"/>
      <c r="Q19" s="88"/>
      <c r="R19" s="6"/>
    </row>
    <row r="20" spans="1:18" ht="157.5" x14ac:dyDescent="0.25">
      <c r="A20" s="20">
        <v>2</v>
      </c>
      <c r="B20" s="20">
        <v>2</v>
      </c>
      <c r="C20" s="23">
        <v>5</v>
      </c>
      <c r="D20" s="23">
        <v>5</v>
      </c>
      <c r="E20" s="23">
        <v>1</v>
      </c>
      <c r="F20" s="13" t="s">
        <v>274</v>
      </c>
      <c r="G20" s="23"/>
      <c r="H20" s="21">
        <v>456</v>
      </c>
      <c r="I20" s="21">
        <v>9</v>
      </c>
      <c r="J20" s="21">
        <v>9</v>
      </c>
      <c r="K20" s="10">
        <v>220561560</v>
      </c>
      <c r="L20" s="21">
        <v>244</v>
      </c>
      <c r="M20" s="21">
        <v>15</v>
      </c>
      <c r="N20" s="21"/>
      <c r="O20" s="21">
        <v>15</v>
      </c>
      <c r="P20" s="88">
        <v>100</v>
      </c>
      <c r="Q20" s="88">
        <v>100</v>
      </c>
      <c r="R20" s="24"/>
    </row>
  </sheetData>
  <mergeCells count="19">
    <mergeCell ref="B2:P2"/>
    <mergeCell ref="L7:L8"/>
    <mergeCell ref="M7:M8"/>
    <mergeCell ref="N7:N8"/>
    <mergeCell ref="O7:O8"/>
    <mergeCell ref="P7:P8"/>
    <mergeCell ref="A6:E7"/>
    <mergeCell ref="F6:F8"/>
    <mergeCell ref="G6:G8"/>
    <mergeCell ref="H6:L6"/>
    <mergeCell ref="M6:O6"/>
    <mergeCell ref="P6:Q6"/>
    <mergeCell ref="H7:H8"/>
    <mergeCell ref="I7:I8"/>
    <mergeCell ref="J7:J8"/>
    <mergeCell ref="K7:K8"/>
    <mergeCell ref="A4:C4"/>
    <mergeCell ref="D4:Q4"/>
    <mergeCell ref="Q7:Q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3"/>
  <sheetViews>
    <sheetView topLeftCell="A25" workbookViewId="0">
      <selection activeCell="I5" sqref="I5"/>
    </sheetView>
  </sheetViews>
  <sheetFormatPr defaultRowHeight="15" x14ac:dyDescent="0.25"/>
  <cols>
    <col min="1" max="1" width="6.28515625" customWidth="1"/>
    <col min="2" max="2" width="7.140625" customWidth="1"/>
    <col min="3" max="3" width="19" customWidth="1"/>
    <col min="4" max="4" width="15.140625" customWidth="1"/>
    <col min="5" max="6" width="13.85546875" customWidth="1"/>
    <col min="7" max="7" width="19.7109375" customWidth="1"/>
  </cols>
  <sheetData>
    <row r="3" spans="1:7" ht="39.75" customHeight="1" x14ac:dyDescent="0.25">
      <c r="A3" s="130" t="s">
        <v>0</v>
      </c>
      <c r="B3" s="130"/>
      <c r="C3" s="130"/>
      <c r="D3" s="131" t="s">
        <v>308</v>
      </c>
      <c r="E3" s="131"/>
      <c r="F3" s="131"/>
      <c r="G3" s="131"/>
    </row>
    <row r="4" spans="1:7" ht="15.75" x14ac:dyDescent="0.25">
      <c r="A4" s="5"/>
    </row>
    <row r="5" spans="1:7" ht="63.75" customHeight="1" x14ac:dyDescent="0.25">
      <c r="A5" s="133" t="s">
        <v>1</v>
      </c>
      <c r="B5" s="133"/>
      <c r="C5" s="133" t="s">
        <v>279</v>
      </c>
      <c r="D5" s="133" t="s">
        <v>280</v>
      </c>
      <c r="E5" s="133" t="s">
        <v>281</v>
      </c>
      <c r="F5" s="133" t="s">
        <v>282</v>
      </c>
      <c r="G5" s="133" t="s">
        <v>283</v>
      </c>
    </row>
    <row r="6" spans="1:7" ht="12.75" customHeight="1" x14ac:dyDescent="0.25">
      <c r="A6" s="21" t="s">
        <v>11</v>
      </c>
      <c r="B6" s="21" t="s">
        <v>12</v>
      </c>
      <c r="C6" s="133"/>
      <c r="D6" s="133"/>
      <c r="E6" s="133"/>
      <c r="F6" s="133"/>
      <c r="G6" s="133"/>
    </row>
    <row r="7" spans="1:7" ht="101.25" x14ac:dyDescent="0.25">
      <c r="A7" s="97">
        <v>2</v>
      </c>
      <c r="B7" s="97"/>
      <c r="C7" s="15" t="s">
        <v>308</v>
      </c>
      <c r="D7" s="92" t="s">
        <v>284</v>
      </c>
      <c r="E7" s="63">
        <v>754</v>
      </c>
      <c r="F7" s="58" t="s">
        <v>285</v>
      </c>
      <c r="G7" s="87">
        <v>99.5</v>
      </c>
    </row>
    <row r="8" spans="1:7" ht="48.75" x14ac:dyDescent="0.25">
      <c r="A8" s="97"/>
      <c r="B8" s="97"/>
      <c r="C8" s="91"/>
      <c r="D8" s="93" t="s">
        <v>286</v>
      </c>
      <c r="E8" s="58" t="s">
        <v>287</v>
      </c>
      <c r="F8" s="58" t="s">
        <v>288</v>
      </c>
      <c r="G8" s="87">
        <v>99.5</v>
      </c>
    </row>
    <row r="9" spans="1:7" x14ac:dyDescent="0.25">
      <c r="A9" s="97"/>
      <c r="B9" s="97"/>
      <c r="C9" s="91"/>
      <c r="D9" s="94" t="s">
        <v>289</v>
      </c>
      <c r="E9" s="58"/>
      <c r="F9" s="58"/>
      <c r="G9" s="88"/>
    </row>
    <row r="10" spans="1:7" ht="60.75" x14ac:dyDescent="0.25">
      <c r="A10" s="97"/>
      <c r="B10" s="97"/>
      <c r="C10" s="91"/>
      <c r="D10" s="93" t="s">
        <v>290</v>
      </c>
      <c r="E10" s="58" t="s">
        <v>291</v>
      </c>
      <c r="F10" s="58">
        <v>644.79999999999995</v>
      </c>
      <c r="G10" s="88">
        <v>99.2</v>
      </c>
    </row>
    <row r="11" spans="1:7" ht="48.75" x14ac:dyDescent="0.25">
      <c r="A11" s="97"/>
      <c r="B11" s="97"/>
      <c r="C11" s="91"/>
      <c r="D11" s="94" t="s">
        <v>292</v>
      </c>
      <c r="E11" s="58"/>
      <c r="F11" s="58"/>
      <c r="G11" s="88"/>
    </row>
    <row r="12" spans="1:7" ht="48.75" x14ac:dyDescent="0.25">
      <c r="A12" s="97"/>
      <c r="B12" s="97"/>
      <c r="C12" s="91"/>
      <c r="D12" s="94" t="s">
        <v>293</v>
      </c>
      <c r="E12" s="58"/>
      <c r="F12" s="58"/>
      <c r="G12" s="88"/>
    </row>
    <row r="13" spans="1:7" ht="96.75" x14ac:dyDescent="0.25">
      <c r="A13" s="97"/>
      <c r="B13" s="97"/>
      <c r="C13" s="91"/>
      <c r="D13" s="94" t="s">
        <v>294</v>
      </c>
      <c r="E13" s="58"/>
      <c r="F13" s="58"/>
      <c r="G13" s="88"/>
    </row>
    <row r="14" spans="1:7" ht="48.75" x14ac:dyDescent="0.25">
      <c r="A14" s="97"/>
      <c r="B14" s="97"/>
      <c r="C14" s="91"/>
      <c r="D14" s="94" t="s">
        <v>295</v>
      </c>
      <c r="E14" s="58"/>
      <c r="F14" s="58"/>
      <c r="G14" s="88"/>
    </row>
    <row r="15" spans="1:7" x14ac:dyDescent="0.25">
      <c r="A15" s="97"/>
      <c r="B15" s="97"/>
      <c r="C15" s="91"/>
      <c r="D15" s="93" t="s">
        <v>296</v>
      </c>
      <c r="E15" s="58">
        <v>98.4</v>
      </c>
      <c r="F15" s="58">
        <v>98.4</v>
      </c>
      <c r="G15" s="88">
        <v>100</v>
      </c>
    </row>
    <row r="16" spans="1:7" ht="72" x14ac:dyDescent="0.25">
      <c r="A16" s="97">
        <v>2</v>
      </c>
      <c r="B16" s="97">
        <v>1</v>
      </c>
      <c r="C16" s="20" t="s">
        <v>61</v>
      </c>
      <c r="D16" s="92" t="s">
        <v>284</v>
      </c>
      <c r="E16" s="58" t="s">
        <v>287</v>
      </c>
      <c r="F16" s="58" t="s">
        <v>288</v>
      </c>
      <c r="G16" s="88">
        <v>98.5</v>
      </c>
    </row>
    <row r="17" spans="1:7" ht="48.75" x14ac:dyDescent="0.25">
      <c r="A17" s="97"/>
      <c r="B17" s="97"/>
      <c r="C17" s="95"/>
      <c r="D17" s="93" t="s">
        <v>286</v>
      </c>
      <c r="E17" s="58" t="s">
        <v>287</v>
      </c>
      <c r="F17" s="58" t="s">
        <v>288</v>
      </c>
      <c r="G17" s="88">
        <v>98.5</v>
      </c>
    </row>
    <row r="18" spans="1:7" x14ac:dyDescent="0.25">
      <c r="A18" s="97"/>
      <c r="B18" s="97"/>
      <c r="C18" s="95"/>
      <c r="D18" s="94" t="s">
        <v>289</v>
      </c>
      <c r="E18" s="58"/>
      <c r="F18" s="58"/>
      <c r="G18" s="88"/>
    </row>
    <row r="19" spans="1:7" ht="60.75" x14ac:dyDescent="0.25">
      <c r="A19" s="97"/>
      <c r="B19" s="97"/>
      <c r="C19" s="95"/>
      <c r="D19" s="93" t="s">
        <v>290</v>
      </c>
      <c r="E19" s="58" t="s">
        <v>297</v>
      </c>
      <c r="F19" s="58">
        <v>629.79999999999995</v>
      </c>
      <c r="G19" s="88">
        <v>98.3</v>
      </c>
    </row>
    <row r="20" spans="1:7" ht="48.75" x14ac:dyDescent="0.25">
      <c r="A20" s="97"/>
      <c r="B20" s="97"/>
      <c r="C20" s="95"/>
      <c r="D20" s="94" t="s">
        <v>292</v>
      </c>
      <c r="E20" s="58"/>
      <c r="F20" s="58"/>
      <c r="G20" s="88"/>
    </row>
    <row r="21" spans="1:7" ht="48.75" x14ac:dyDescent="0.25">
      <c r="A21" s="97"/>
      <c r="B21" s="97"/>
      <c r="C21" s="95"/>
      <c r="D21" s="94" t="s">
        <v>293</v>
      </c>
      <c r="E21" s="58"/>
      <c r="F21" s="58"/>
      <c r="G21" s="88"/>
    </row>
    <row r="22" spans="1:7" ht="96.75" x14ac:dyDescent="0.25">
      <c r="A22" s="97"/>
      <c r="B22" s="97"/>
      <c r="C22" s="95"/>
      <c r="D22" s="94" t="s">
        <v>294</v>
      </c>
      <c r="E22" s="58"/>
      <c r="F22" s="58"/>
      <c r="G22" s="88"/>
    </row>
    <row r="23" spans="1:7" ht="48.75" x14ac:dyDescent="0.25">
      <c r="A23" s="97"/>
      <c r="B23" s="97"/>
      <c r="C23" s="95"/>
      <c r="D23" s="94" t="s">
        <v>295</v>
      </c>
      <c r="E23" s="58"/>
      <c r="F23" s="58"/>
      <c r="G23" s="88"/>
    </row>
    <row r="24" spans="1:7" x14ac:dyDescent="0.25">
      <c r="A24" s="97"/>
      <c r="B24" s="97"/>
      <c r="C24" s="95"/>
      <c r="D24" s="93" t="s">
        <v>296</v>
      </c>
      <c r="E24" s="58">
        <v>98.4</v>
      </c>
      <c r="F24" s="58">
        <v>98.4</v>
      </c>
      <c r="G24" s="88">
        <v>100</v>
      </c>
    </row>
    <row r="25" spans="1:7" ht="84" x14ac:dyDescent="0.25">
      <c r="A25" s="97">
        <v>2</v>
      </c>
      <c r="B25" s="97">
        <v>2</v>
      </c>
      <c r="C25" s="98" t="s">
        <v>63</v>
      </c>
      <c r="D25" s="92" t="s">
        <v>284</v>
      </c>
      <c r="E25" s="58"/>
      <c r="F25" s="58"/>
      <c r="G25" s="88"/>
    </row>
    <row r="26" spans="1:7" ht="48.75" x14ac:dyDescent="0.25">
      <c r="A26" s="97"/>
      <c r="B26" s="97"/>
      <c r="C26" s="96"/>
      <c r="D26" s="93" t="s">
        <v>286</v>
      </c>
      <c r="E26" s="58"/>
      <c r="F26" s="58"/>
      <c r="G26" s="88"/>
    </row>
    <row r="27" spans="1:7" x14ac:dyDescent="0.25">
      <c r="A27" s="97"/>
      <c r="B27" s="97"/>
      <c r="C27" s="96"/>
      <c r="D27" s="94" t="s">
        <v>289</v>
      </c>
      <c r="E27" s="58"/>
      <c r="F27" s="58"/>
      <c r="G27" s="88"/>
    </row>
    <row r="28" spans="1:7" ht="60.75" x14ac:dyDescent="0.25">
      <c r="A28" s="97"/>
      <c r="B28" s="97"/>
      <c r="C28" s="96"/>
      <c r="D28" s="93" t="s">
        <v>290</v>
      </c>
      <c r="E28" s="58" t="s">
        <v>298</v>
      </c>
      <c r="F28" s="58" t="s">
        <v>298</v>
      </c>
      <c r="G28" s="88">
        <v>100</v>
      </c>
    </row>
    <row r="29" spans="1:7" ht="48.75" x14ac:dyDescent="0.25">
      <c r="A29" s="97"/>
      <c r="B29" s="97"/>
      <c r="C29" s="96"/>
      <c r="D29" s="94" t="s">
        <v>292</v>
      </c>
      <c r="E29" s="58"/>
      <c r="F29" s="58"/>
      <c r="G29" s="88"/>
    </row>
    <row r="30" spans="1:7" ht="48.75" x14ac:dyDescent="0.25">
      <c r="A30" s="97"/>
      <c r="B30" s="97"/>
      <c r="C30" s="96"/>
      <c r="D30" s="94" t="s">
        <v>293</v>
      </c>
      <c r="E30" s="58"/>
      <c r="F30" s="58"/>
      <c r="G30" s="88"/>
    </row>
    <row r="31" spans="1:7" ht="96.75" x14ac:dyDescent="0.25">
      <c r="A31" s="97"/>
      <c r="B31" s="97"/>
      <c r="C31" s="96"/>
      <c r="D31" s="94" t="s">
        <v>294</v>
      </c>
      <c r="E31" s="58"/>
      <c r="F31" s="58"/>
      <c r="G31" s="88"/>
    </row>
    <row r="32" spans="1:7" ht="48.75" x14ac:dyDescent="0.25">
      <c r="A32" s="97"/>
      <c r="B32" s="97"/>
      <c r="C32" s="96"/>
      <c r="D32" s="94" t="s">
        <v>295</v>
      </c>
      <c r="E32" s="58"/>
      <c r="F32" s="58"/>
      <c r="G32" s="88"/>
    </row>
    <row r="33" spans="1:7" x14ac:dyDescent="0.25">
      <c r="A33" s="97"/>
      <c r="B33" s="97"/>
      <c r="C33" s="96"/>
      <c r="D33" s="93" t="s">
        <v>296</v>
      </c>
      <c r="E33" s="58"/>
      <c r="F33" s="58"/>
      <c r="G33" s="88"/>
    </row>
  </sheetData>
  <mergeCells count="8">
    <mergeCell ref="A3:C3"/>
    <mergeCell ref="D3:G3"/>
    <mergeCell ref="A5:B5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topLeftCell="A7" workbookViewId="0">
      <selection activeCell="E8" sqref="E8"/>
    </sheetView>
  </sheetViews>
  <sheetFormatPr defaultRowHeight="15" x14ac:dyDescent="0.25"/>
  <cols>
    <col min="1" max="1" width="7.28515625" customWidth="1"/>
    <col min="2" max="2" width="23" customWidth="1"/>
    <col min="3" max="3" width="12.85546875" customWidth="1"/>
    <col min="4" max="4" width="12.5703125" customWidth="1"/>
    <col min="5" max="5" width="42.85546875" customWidth="1"/>
  </cols>
  <sheetData>
    <row r="2" spans="1:8" x14ac:dyDescent="0.25">
      <c r="B2" s="156" t="s">
        <v>307</v>
      </c>
      <c r="C2" s="156"/>
      <c r="D2" s="156"/>
      <c r="E2" s="156"/>
    </row>
    <row r="3" spans="1:8" ht="15.75" x14ac:dyDescent="0.25">
      <c r="A3" s="5"/>
    </row>
    <row r="4" spans="1:8" ht="39.75" customHeight="1" x14ac:dyDescent="0.25">
      <c r="A4" s="157" t="s">
        <v>0</v>
      </c>
      <c r="B4" s="157"/>
      <c r="C4" s="157"/>
      <c r="D4" s="158" t="s">
        <v>308</v>
      </c>
      <c r="E4" s="158"/>
      <c r="F4" s="101"/>
      <c r="G4" s="101"/>
      <c r="H4" s="101"/>
    </row>
    <row r="5" spans="1:8" ht="15.75" x14ac:dyDescent="0.25">
      <c r="A5" s="5"/>
    </row>
    <row r="6" spans="1:8" x14ac:dyDescent="0.25">
      <c r="A6" s="63" t="s">
        <v>2</v>
      </c>
      <c r="B6" s="63" t="s">
        <v>299</v>
      </c>
      <c r="C6" s="63" t="s">
        <v>300</v>
      </c>
      <c r="D6" s="63" t="s">
        <v>301</v>
      </c>
      <c r="E6" s="63" t="s">
        <v>302</v>
      </c>
    </row>
    <row r="7" spans="1:8" ht="63.75" x14ac:dyDescent="0.25">
      <c r="A7" s="63">
        <v>1</v>
      </c>
      <c r="B7" s="19" t="s">
        <v>303</v>
      </c>
      <c r="C7" s="63" t="s">
        <v>304</v>
      </c>
      <c r="D7" s="63">
        <v>332</v>
      </c>
      <c r="E7" s="63" t="s">
        <v>305</v>
      </c>
    </row>
    <row r="8" spans="1:8" ht="63.75" x14ac:dyDescent="0.25">
      <c r="A8" s="63">
        <v>2</v>
      </c>
      <c r="B8" s="19" t="s">
        <v>303</v>
      </c>
      <c r="C8" s="63" t="s">
        <v>304</v>
      </c>
      <c r="D8" s="63">
        <v>332</v>
      </c>
      <c r="E8" s="63" t="s">
        <v>306</v>
      </c>
    </row>
  </sheetData>
  <mergeCells count="3">
    <mergeCell ref="A4:C4"/>
    <mergeCell ref="B2:E2"/>
    <mergeCell ref="D4:E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0"/>
  <sheetViews>
    <sheetView workbookViewId="0">
      <selection activeCell="I13" sqref="I13"/>
    </sheetView>
  </sheetViews>
  <sheetFormatPr defaultRowHeight="15" x14ac:dyDescent="0.25"/>
  <cols>
    <col min="3" max="3" width="20.140625" customWidth="1"/>
    <col min="4" max="4" width="15.5703125" customWidth="1"/>
    <col min="5" max="5" width="15.28515625" customWidth="1"/>
    <col min="6" max="6" width="13.5703125" customWidth="1"/>
    <col min="7" max="7" width="14.140625" customWidth="1"/>
    <col min="8" max="8" width="12" customWidth="1"/>
    <col min="9" max="9" width="13.7109375" customWidth="1"/>
    <col min="10" max="10" width="16.140625" customWidth="1"/>
  </cols>
  <sheetData>
    <row r="3" spans="1:10" ht="15.75" x14ac:dyDescent="0.25">
      <c r="A3" s="5"/>
      <c r="B3" s="156" t="s">
        <v>66</v>
      </c>
      <c r="C3" s="156"/>
      <c r="D3" s="156"/>
      <c r="E3" s="156"/>
      <c r="F3" s="156"/>
      <c r="G3" s="156"/>
      <c r="H3" s="156"/>
      <c r="I3" s="156"/>
    </row>
    <row r="4" spans="1:10" ht="27" customHeight="1" x14ac:dyDescent="0.25">
      <c r="A4" s="130" t="s">
        <v>0</v>
      </c>
      <c r="B4" s="130"/>
      <c r="C4" s="130"/>
      <c r="D4" s="130"/>
      <c r="E4" s="159" t="s">
        <v>308</v>
      </c>
      <c r="F4" s="159"/>
      <c r="G4" s="159"/>
      <c r="H4" s="159"/>
      <c r="I4" s="159"/>
      <c r="J4" s="159"/>
    </row>
    <row r="5" spans="1:10" ht="15.75" x14ac:dyDescent="0.25">
      <c r="A5" s="5"/>
    </row>
    <row r="6" spans="1:10" ht="72" x14ac:dyDescent="0.25">
      <c r="A6" s="132" t="s">
        <v>52</v>
      </c>
      <c r="B6" s="132"/>
      <c r="C6" s="133" t="s">
        <v>53</v>
      </c>
      <c r="D6" s="133" t="s">
        <v>54</v>
      </c>
      <c r="E6" s="133" t="s">
        <v>55</v>
      </c>
      <c r="F6" s="21" t="s">
        <v>56</v>
      </c>
      <c r="G6" s="21" t="s">
        <v>57</v>
      </c>
      <c r="H6" s="21" t="s">
        <v>58</v>
      </c>
      <c r="I6" s="21" t="s">
        <v>59</v>
      </c>
      <c r="J6" s="21" t="s">
        <v>60</v>
      </c>
    </row>
    <row r="7" spans="1:10" x14ac:dyDescent="0.25">
      <c r="A7" s="21" t="s">
        <v>11</v>
      </c>
      <c r="B7" s="21" t="s">
        <v>12</v>
      </c>
      <c r="C7" s="133"/>
      <c r="D7" s="133"/>
      <c r="E7" s="133"/>
      <c r="F7" s="76"/>
      <c r="G7" s="21"/>
      <c r="H7" s="21"/>
      <c r="I7" s="21"/>
      <c r="J7" s="21"/>
    </row>
    <row r="8" spans="1:10" ht="132" x14ac:dyDescent="0.25">
      <c r="A8" s="21">
        <v>2</v>
      </c>
      <c r="B8" s="21"/>
      <c r="C8" s="74" t="s">
        <v>308</v>
      </c>
      <c r="D8" s="75"/>
      <c r="E8" s="75"/>
      <c r="F8" s="100">
        <f>G8*J8</f>
        <v>1.1111111111111114</v>
      </c>
      <c r="G8" s="83">
        <v>1.1000000000000001</v>
      </c>
      <c r="H8" s="58">
        <v>1</v>
      </c>
      <c r="I8" s="58">
        <v>0.99</v>
      </c>
      <c r="J8" s="99">
        <f>H8/I8*100/100</f>
        <v>1.0101010101010102</v>
      </c>
    </row>
    <row r="9" spans="1:10" ht="60" x14ac:dyDescent="0.25">
      <c r="A9" s="58">
        <v>2</v>
      </c>
      <c r="B9" s="58">
        <v>1</v>
      </c>
      <c r="C9" s="74" t="s">
        <v>61</v>
      </c>
      <c r="D9" s="75"/>
      <c r="E9" s="75" t="s">
        <v>62</v>
      </c>
      <c r="F9" s="100">
        <f>G9*J9</f>
        <v>1.1224489795918369</v>
      </c>
      <c r="G9" s="83">
        <v>1.1000000000000001</v>
      </c>
      <c r="H9" s="83">
        <v>1</v>
      </c>
      <c r="I9" s="22">
        <v>0.98</v>
      </c>
      <c r="J9" s="99">
        <f>H9/I9*100/100</f>
        <v>1.0204081632653061</v>
      </c>
    </row>
    <row r="10" spans="1:10" ht="84" x14ac:dyDescent="0.25">
      <c r="A10" s="21">
        <v>2</v>
      </c>
      <c r="B10" s="21">
        <v>2</v>
      </c>
      <c r="C10" s="102" t="s">
        <v>63</v>
      </c>
      <c r="D10" s="75" t="s">
        <v>64</v>
      </c>
      <c r="E10" s="75" t="s">
        <v>65</v>
      </c>
      <c r="F10" s="100">
        <f>G10*J10</f>
        <v>1.1000000000000001</v>
      </c>
      <c r="G10" s="83">
        <v>1.1000000000000001</v>
      </c>
      <c r="H10" s="83">
        <v>1</v>
      </c>
      <c r="I10" s="58">
        <v>1</v>
      </c>
      <c r="J10" s="99">
        <f>H10/I10*100/100</f>
        <v>1</v>
      </c>
    </row>
  </sheetData>
  <mergeCells count="7">
    <mergeCell ref="C6:C7"/>
    <mergeCell ref="B3:I3"/>
    <mergeCell ref="A4:D4"/>
    <mergeCell ref="E4:J4"/>
    <mergeCell ref="A6:B6"/>
    <mergeCell ref="D6:D7"/>
    <mergeCell ref="E6:E7"/>
  </mergeCells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'приложение 1'!_ftn1</vt:lpstr>
      <vt:lpstr>'приложение 1'!_ftnref1</vt:lpstr>
      <vt:lpstr>'приложение 7'!_GoBack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2017-03-10T06:02:15Z</dcterms:modified>
</cp:coreProperties>
</file>